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Калинина, д. 51Б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данные'!$29:$29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24" i="8"/>
  <c r="G124" i="8"/>
  <c r="J123" i="8"/>
  <c r="G123" i="8"/>
  <c r="J20" i="8"/>
  <c r="G20" i="8"/>
  <c r="A24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<sst xmlns="http://schemas.openxmlformats.org/spreadsheetml/2006/main" count="399" uniqueCount="366">
  <si>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</si>
  <si>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</si>
  <si>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</si>
  <si>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</si>
  <si>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</si>
  <si>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</si>
  <si>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</si>
  <si>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</si>
  <si>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</si>
  <si>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</si>
  <si>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</si>
  <si>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</si>
  <si>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</si>
  <si>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</si>
  <si>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</si>
  <si>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</si>
  <si>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</si>
  <si>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</si>
  <si>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</si>
  <si>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</si>
  <si>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</si>
  <si>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</si>
  <si>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</si>
  <si>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</si>
  <si>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</si>
  <si>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</si>
  <si>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</si>
  <si>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_________________ /А.В. Бунаков/</t>
  </si>
  <si>
    <t>Стройка:Газопровод низкого давления от точки подключения до границы земельного участка по адресу: г. Челябинск, Центральный район, п. Сосновка, ул. Калинина 51 Б</t>
  </si>
  <si>
    <t>Объект:Газопровод низкого давления от точки подключения до границы земельного участка по адресу: г. Челябинск, Центральный район, п. Сосновка, ул. Калинина 51 Б</t>
  </si>
  <si>
    <t>ЛОКАЛЬНАЯ СМЕТА №1</t>
  </si>
  <si>
    <t>на Калинина 51Б</t>
  </si>
  <si>
    <t>Основание:065.04.19 -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</si>
  <si>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</si>
  <si>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</si>
  <si>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</si>
  <si>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Металлическая опора под газопровод</t>
  </si>
  <si>
    <t>ТЕР01-02-031-04
Бурение ям глубиной до 2 м бурильно-крановыми машинами: на автомобиле, группа грунтов 2
100 ям</t>
  </si>
  <si>
    <t>0,01
1/100</t>
  </si>
  <si>
    <t>2276,31
_____
232,59</t>
  </si>
  <si>
    <t>23
_____
2</t>
  </si>
  <si>
    <t>157
_____
31</t>
  </si>
  <si>
    <t>ТЕР06-01-001-13
Устройство фундаментов-столбов: бетонных
100 м3 бетона, бутобетона и железобетона в деле</t>
  </si>
  <si>
    <t>0,00241
0,241 / 100</t>
  </si>
  <si>
    <t>6449,24
_____
6374,53</t>
  </si>
  <si>
    <t>1934,99
_____
302,95</t>
  </si>
  <si>
    <t>16
_____
15</t>
  </si>
  <si>
    <t>5
_____
1</t>
  </si>
  <si>
    <t>210
_____
90</t>
  </si>
  <si>
    <t>27
_____
10</t>
  </si>
  <si>
    <t>ТССЦ-401-0025
Бетон тяжелый, крупность заполнителя более 40 мм, класс В12,5 (М150)
м3</t>
  </si>
  <si>
    <t>0,24582
0,241*1,02</t>
  </si>
  <si>
    <t xml:space="preserve">
_____
578</t>
  </si>
  <si>
    <t xml:space="preserve">
_____
142</t>
  </si>
  <si>
    <t xml:space="preserve">
_____
701</t>
  </si>
  <si>
    <t>ТЕР09-03-012-12
Монтаж опорных стоек
1 т конструкций</t>
  </si>
  <si>
    <t>0,0212
21,2/1000</t>
  </si>
  <si>
    <t>74,73
_____
175,4</t>
  </si>
  <si>
    <t>299,82
_____
36,18</t>
  </si>
  <si>
    <t>2
_____
4</t>
  </si>
  <si>
    <t>6
_____
1</t>
  </si>
  <si>
    <t>21
_____
21</t>
  </si>
  <si>
    <t>39
_____
10</t>
  </si>
  <si>
    <t>ТССЦ-201-0813
Опоры стальные
т</t>
  </si>
  <si>
    <t xml:space="preserve">
_____
12870</t>
  </si>
  <si>
    <t xml:space="preserve">
_____
273</t>
  </si>
  <si>
    <t xml:space="preserve">
_____
1331</t>
  </si>
  <si>
    <t>ТЕР13-03-002-04
Огрунтовка металлических поверхностей  грунтовкой ГФ-021
100 м2 окрашиваемой поверхности</t>
  </si>
  <si>
    <t>0,00624
(0,24*2,6) / 100</t>
  </si>
  <si>
    <t>157,23
_____
500,72</t>
  </si>
  <si>
    <t>20,3
_____
0,24</t>
  </si>
  <si>
    <t>1
_____
3</t>
  </si>
  <si>
    <t>13
_____
10</t>
  </si>
  <si>
    <t>ТЕР13-03-004-26
Окраска металлических огрунтованных поверхностей эмалью ПФ-115
100 м2 окрашиваемой поверхности</t>
  </si>
  <si>
    <t>96,65
_____
776,96</t>
  </si>
  <si>
    <t>13,6
_____
0,24</t>
  </si>
  <si>
    <t>1
_____
5</t>
  </si>
  <si>
    <t>8
_____
16</t>
  </si>
  <si>
    <t>ТЕР01-02-057-03
Разработка грунта вручную в траншеях глубиной до 2 м без креплений с откосами, группа грунтов: 3
100 м3 грунта</t>
  </si>
  <si>
    <t>0,0144
1,44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</si>
  <si>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</si>
  <si>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0,0269
26,9 / 1000</t>
  </si>
  <si>
    <t>4866,54
_____
645,52</t>
  </si>
  <si>
    <t>131
_____
17</t>
  </si>
  <si>
    <t>792
_____
234</t>
  </si>
  <si>
    <t>ТЕР01-02-057-04
Разработка грунта вручную в траншеях глубиной до 2 м без креплений с откосами, группа грунтов: 4
100 м3 грунта</t>
  </si>
  <si>
    <t>0,067
6,7 / 100</t>
  </si>
  <si>
    <t>ТЕР01-01-009-16
Разработка грунта в траншеях экскаватором «обратная лопата» с ковшом вместимостью 0,5 (0,5-0,63) м3, в отвал группа грунтов: 4
1000 м3 грунта</t>
  </si>
  <si>
    <t>0,0893
89,3 / 1000</t>
  </si>
  <si>
    <t>6028,7
_____
799,68</t>
  </si>
  <si>
    <t>538
_____
71</t>
  </si>
  <si>
    <t>3258
_____
963</t>
  </si>
  <si>
    <t>ТЕР23-01-001-01
Устройство основания под трубопроводы: песчаного, h=0.1 м
10 м3 основания</t>
  </si>
  <si>
    <t>0,38
3,8 / 10</t>
  </si>
  <si>
    <t>105,37
_____
1287</t>
  </si>
  <si>
    <t>39,04
_____
4,26</t>
  </si>
  <si>
    <t>40
_____
489</t>
  </si>
  <si>
    <t>15
_____
2</t>
  </si>
  <si>
    <t>540
_____
1454</t>
  </si>
  <si>
    <t>70
_____
22</t>
  </si>
  <si>
    <t>ТЕР01-02-061-02
Засыпка вручную траншей, пазух котлованов и ям, (присыпка газопровода песком вручную на h=0.2 м) на выходе из земли песком_x000D_
группа грунтов: 2
100 м3 грунта</t>
  </si>
  <si>
    <t>0,151
(11,8+3,3) / 100</t>
  </si>
  <si>
    <t>ТССЦ-408-0122
Песок природный для строительных работ средний
м3</t>
  </si>
  <si>
    <t>16,61
(11,8+3,3)*1,1</t>
  </si>
  <si>
    <t xml:space="preserve">
_____
117</t>
  </si>
  <si>
    <t xml:space="preserve">
_____
1943</t>
  </si>
  <si>
    <t xml:space="preserve">
_____
5775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</si>
  <si>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</si>
  <si>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0,10544
105,44 / 1000</t>
  </si>
  <si>
    <t>367,67
_____
68,26</t>
  </si>
  <si>
    <t>39
_____
7</t>
  </si>
  <si>
    <t>319
_____
97</t>
  </si>
  <si>
    <t>ТЕР01-02-005-01
Уплотнение грунта пневматическими трамбовками, группа грунтов: 1-2
100 м3 уплотненного грунта</t>
  </si>
  <si>
    <t>1,2054
(105,44+11,8+3,3) / 100</t>
  </si>
  <si>
    <t>199,9
_____
36,97</t>
  </si>
  <si>
    <t>241
_____
45</t>
  </si>
  <si>
    <t>1616
_____
601</t>
  </si>
  <si>
    <t>ТССЦпг-01-01-01-039
Погрузочные работы при автомобильных перевозках: грунта растительного слоя (земля, перегной)
1 т груза</t>
  </si>
  <si>
    <t>36,3679
19,141*1,9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</si>
  <si>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</si>
  <si>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</si>
  <si>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0,319
31,9 / 100</t>
  </si>
  <si>
    <t>217,76
_____
104,28</t>
  </si>
  <si>
    <t>83,26
_____
4,74</t>
  </si>
  <si>
    <t>69
_____
33</t>
  </si>
  <si>
    <t>27
_____
2</t>
  </si>
  <si>
    <t>937
_____
235</t>
  </si>
  <si>
    <t>159
_____
20</t>
  </si>
  <si>
    <t>ТССЦ-203-0511
Щиты из досок толщиной 25 мм
м2</t>
  </si>
  <si>
    <t>1,4036
7,018*0,2</t>
  </si>
  <si>
    <t xml:space="preserve">
_____
66</t>
  </si>
  <si>
    <t xml:space="preserve">
_____
93</t>
  </si>
  <si>
    <t xml:space="preserve">
_____
530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</si>
  <si>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</si>
  <si>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</si>
  <si>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</si>
  <si>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0,341
34,1 / 100</t>
  </si>
  <si>
    <t>Прайс "Полипластик"
Труба ПЭ 100 SDR 11, наружный диаметр 63 мм (ГОСТ Р 50838-95)
1 м</t>
  </si>
  <si>
    <t>34,782
34,1*1,02</t>
  </si>
  <si>
    <t xml:space="preserve">
_____
42,05</t>
  </si>
  <si>
    <t xml:space="preserve">
_____
1463</t>
  </si>
  <si>
    <t xml:space="preserve">
_____
9155</t>
  </si>
  <si>
    <t>ТЕР22-03-002-01
Установка полиэтиленовых фасонных частей: НСПС
10 фасонных частей</t>
  </si>
  <si>
    <t>0,3
3 / 10</t>
  </si>
  <si>
    <t>262,27
_____
42,62</t>
  </si>
  <si>
    <t>78
_____
13</t>
  </si>
  <si>
    <t>496
_____
172</t>
  </si>
  <si>
    <t>ТССЦ-507-0778
Переход «полиэтилен-сталь 63х57»
шт.</t>
  </si>
  <si>
    <t xml:space="preserve">
_____
385</t>
  </si>
  <si>
    <t xml:space="preserve">
_____
770</t>
  </si>
  <si>
    <t>Прайс "Полипластик"
Отвод литой 90° из полиэтилена с закладными электронагревателями, диаметр 63 мм
шт.</t>
  </si>
  <si>
    <t xml:space="preserve">
_____
121,94</t>
  </si>
  <si>
    <t xml:space="preserve">
_____
122</t>
  </si>
  <si>
    <t xml:space="preserve">
_____
763</t>
  </si>
  <si>
    <t>ТЕР24-02-002-02
Сварка полиэтиленовых труб при помощи соединительных деталей с закладными нагревателями, диаметр труб: 63 мм
1 соединение
39,27 = 212,27 - 1 x 173,00</t>
  </si>
  <si>
    <t>17,67
_____
5,53</t>
  </si>
  <si>
    <t>35
_____
12</t>
  </si>
  <si>
    <t>476
_____
53</t>
  </si>
  <si>
    <t>Прайс "Полипластик"
Муфта электросварная ПЭ 100 ГАЗ SDR 11 63мм
шт.</t>
  </si>
  <si>
    <t xml:space="preserve">
_____
64,41</t>
  </si>
  <si>
    <t xml:space="preserve">
_____
129</t>
  </si>
  <si>
    <t xml:space="preserve">
_____
806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</si>
  <si>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</si>
  <si>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0,0341
34,1/1000</t>
  </si>
  <si>
    <t>87,77
_____
5,85</t>
  </si>
  <si>
    <t>410,69
_____
41,06</t>
  </si>
  <si>
    <t>14
_____
1</t>
  </si>
  <si>
    <t>79
_____
19</t>
  </si>
  <si>
    <t>ТССЦ-507-3538
Лента сигнальная "Газ" ЛСГ 200
м</t>
  </si>
  <si>
    <t xml:space="preserve">
_____
0,3</t>
  </si>
  <si>
    <t xml:space="preserve">
_____
10</t>
  </si>
  <si>
    <t xml:space="preserve">
_____
35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</si>
  <si>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</si>
  <si>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</si>
  <si>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</si>
  <si>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2517
_____
170</t>
  </si>
  <si>
    <t>14272
_____
2289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</si>
  <si>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</si>
  <si>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</si>
  <si>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0,278
27,8 / 100</t>
  </si>
  <si>
    <t>130,51
_____
4,76</t>
  </si>
  <si>
    <t>9351,3
_____
178,38</t>
  </si>
  <si>
    <t>36
_____
1</t>
  </si>
  <si>
    <t>2600
_____
50</t>
  </si>
  <si>
    <t>489
_____
9</t>
  </si>
  <si>
    <t>6312
_____
669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</si>
  <si>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</si>
  <si>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0,053932
(27,8*0,194) / 100</t>
  </si>
  <si>
    <t>1064,79
_____
38,69</t>
  </si>
  <si>
    <t>37757,6
_____
722,19</t>
  </si>
  <si>
    <t>57
_____
3</t>
  </si>
  <si>
    <t>2036
_____
39</t>
  </si>
  <si>
    <t>774
_____
15</t>
  </si>
  <si>
    <t>5001
_____
525</t>
  </si>
  <si>
    <t>ТССЦ-110-0245
Полимер для стабилизации буровых скважин «ФИЛЬТР ЧЕК»
т</t>
  </si>
  <si>
    <t xml:space="preserve">
_____
39779,38</t>
  </si>
  <si>
    <t xml:space="preserve">
_____
4972</t>
  </si>
  <si>
    <t xml:space="preserve">
_____
20756</t>
  </si>
  <si>
    <t>ТССЦ-109-0012
Глина бентонитовая марки ПБМГ
т</t>
  </si>
  <si>
    <t>0,68388
0,0246*27,8</t>
  </si>
  <si>
    <t xml:space="preserve">
_____
1180</t>
  </si>
  <si>
    <t xml:space="preserve">
_____
807</t>
  </si>
  <si>
    <t xml:space="preserve">
_____
8386</t>
  </si>
  <si>
    <t xml:space="preserve">
_____
1169</t>
  </si>
  <si>
    <t xml:space="preserve">
_____
7317</t>
  </si>
  <si>
    <t>Устройство ПЭ футляра Ф110*10,0 мм длиной 14,6 м; ПЭ футляра Ф110*10,0 мм длиной 13,2</t>
  </si>
  <si>
    <t>ТЕР22-05-003-01
Протаскивание в футляр  труб
100 м трубы, уложенной в футляр</t>
  </si>
  <si>
    <t>0,278
(14,6+13,2) / 100</t>
  </si>
  <si>
    <t>1026,3
_____
1111,06</t>
  </si>
  <si>
    <t>285
_____
309</t>
  </si>
  <si>
    <t>3845
_____
1722</t>
  </si>
  <si>
    <t>Прайс "Полипластик"
Труба ПЭ 100 SDR 11, наружный диаметр 110 мм (ГОСТ Р 50838-95)
м</t>
  </si>
  <si>
    <t>27,8
14,6+13,2</t>
  </si>
  <si>
    <t xml:space="preserve">
_____
124,62</t>
  </si>
  <si>
    <t xml:space="preserve">
_____
3464</t>
  </si>
  <si>
    <t xml:space="preserve">
_____
21688</t>
  </si>
  <si>
    <t>ТЕР22-05-004-01
Заделка битумом и прядью концов футляра диаметром: 110 мм
1 футляр</t>
  </si>
  <si>
    <t>2,39
_____
11,63</t>
  </si>
  <si>
    <t>5
_____
23</t>
  </si>
  <si>
    <t>64
_____
113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</si>
  <si>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</si>
  <si>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</si>
  <si>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</si>
  <si>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0,044
4,4 / 100</t>
  </si>
  <si>
    <t>227,93
_____
4,03</t>
  </si>
  <si>
    <t>919,84
_____
102,06</t>
  </si>
  <si>
    <t>10
_____
1</t>
  </si>
  <si>
    <t>40
_____
4</t>
  </si>
  <si>
    <t>135
_____
1</t>
  </si>
  <si>
    <t>232
_____
61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</si>
  <si>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</si>
  <si>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4,444
4,4*1,01</t>
  </si>
  <si>
    <t xml:space="preserve">
_____
30,2</t>
  </si>
  <si>
    <t xml:space="preserve">
_____
134</t>
  </si>
  <si>
    <t xml:space="preserve">
_____
858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</si>
  <si>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</si>
  <si>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0,792
0,18*4,4</t>
  </si>
  <si>
    <t>23,4
_____
180,68</t>
  </si>
  <si>
    <t>88,16
_____
14,3</t>
  </si>
  <si>
    <t>19
_____
142</t>
  </si>
  <si>
    <t>70
_____
11</t>
  </si>
  <si>
    <t>250
_____
483</t>
  </si>
  <si>
    <t>396
_____
153</t>
  </si>
  <si>
    <t>Устройство футляра Ф108х4.0 мм на выходе газопровода Ф57х3.5 мм из земли, - 2 шт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</si>
  <si>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</si>
  <si>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1,2
0,6*2</t>
  </si>
  <si>
    <t xml:space="preserve">
_____
67,3</t>
  </si>
  <si>
    <t xml:space="preserve">
_____
81</t>
  </si>
  <si>
    <t xml:space="preserve">
_____
517</t>
  </si>
  <si>
    <t>ТЕР22-05-003-01
Протаскивание в футляр стальных труб диаметром: 100 мм
100 м трубы, уложенной в футляр</t>
  </si>
  <si>
    <t>0,012
0,006*2</t>
  </si>
  <si>
    <t>12
_____
13</t>
  </si>
  <si>
    <t>166
_____
74</t>
  </si>
  <si>
    <t>0,4
0,2*2</t>
  </si>
  <si>
    <t>9
_____
73</t>
  </si>
  <si>
    <t>35
_____
6</t>
  </si>
  <si>
    <t>126
_____
244</t>
  </si>
  <si>
    <t>200
_____
77</t>
  </si>
  <si>
    <t>ТЕР22-05-004-01
Заделка битумом и прядью концов футляра диаметром: 100 мм
1 футляр</t>
  </si>
  <si>
    <t>2
1*2</t>
  </si>
  <si>
    <t>8,85
_____
43,08</t>
  </si>
  <si>
    <t>18
_____
86</t>
  </si>
  <si>
    <t>239
_____
416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</si>
  <si>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</si>
  <si>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</si>
  <si>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0,055
5,5 / 100</t>
  </si>
  <si>
    <t>232,58
_____
187,86</t>
  </si>
  <si>
    <t>1591,9
_____
205,71</t>
  </si>
  <si>
    <t>88
_____
11</t>
  </si>
  <si>
    <t>172
_____
37</t>
  </si>
  <si>
    <t>504
_____
153</t>
  </si>
  <si>
    <t>5,555
5,5*1,01</t>
  </si>
  <si>
    <t xml:space="preserve">
_____
168</t>
  </si>
  <si>
    <t xml:space="preserve">
_____
1073</t>
  </si>
  <si>
    <t>ТЕР22-03-001-05
Установка фасонных частей стальных сварных диаметром: 100-250 мм_x000D_
(3 отвода 57)
1 т фасонных частей</t>
  </si>
  <si>
    <t>0,0018
(0,6*3) * 0,001</t>
  </si>
  <si>
    <t>4960,28
_____
14919,4</t>
  </si>
  <si>
    <t>11806,75
_____
1684,6</t>
  </si>
  <si>
    <t>9
_____
27</t>
  </si>
  <si>
    <t>21
_____
3</t>
  </si>
  <si>
    <t>120
_____
235</t>
  </si>
  <si>
    <t>136
_____
41</t>
  </si>
  <si>
    <t>ТЕР13-03-002-04
Огрунтовка металлических поверхностей грунтовкой ГФ-021
100 м2 окрашиваемой поверхности</t>
  </si>
  <si>
    <t>0,0099
(0,18*5,5) * 0,01</t>
  </si>
  <si>
    <t>78,62
_____
250,36</t>
  </si>
  <si>
    <t>10,15
_____
0,12</t>
  </si>
  <si>
    <t>1
_____
2</t>
  </si>
  <si>
    <t>10
_____
9</t>
  </si>
  <si>
    <t>ТЕР13-03-004-26
Окраска металлических огрунтованных поверхностей: эмалью ПФ-115
100 м2 окрашиваемой поверхности</t>
  </si>
  <si>
    <t>48,32
_____
388,48</t>
  </si>
  <si>
    <t>6,8
_____
0,12</t>
  </si>
  <si>
    <t xml:space="preserve">
_____
4</t>
  </si>
  <si>
    <t>6
_____
13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</si>
  <si>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</si>
  <si>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</si>
  <si>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</si>
  <si>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</si>
  <si>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107
_____
265</t>
  </si>
  <si>
    <t>ТЕР22-03-014-01
Приварка изолирующего соединения ИС-57 к стальным трубопроводам условным диаметром: 50 мм
1 фланец
34,41 = 78,21 - 1 x 43,80</t>
  </si>
  <si>
    <t>5,19
_____
1,15</t>
  </si>
  <si>
    <t>28,07
_____
4,08</t>
  </si>
  <si>
    <t>10
_____
3</t>
  </si>
  <si>
    <t>56
_____
8</t>
  </si>
  <si>
    <t>140
_____
17</t>
  </si>
  <si>
    <t>359
_____
110</t>
  </si>
  <si>
    <t>Прайс ООО "КомплектСнаб-С" г. Саратов
Неразъемное изолирующее соединение ИС 57_x000D_
шт.
шт.</t>
  </si>
  <si>
    <t xml:space="preserve">
_____
109,03</t>
  </si>
  <si>
    <t xml:space="preserve">
_____
109</t>
  </si>
  <si>
    <t xml:space="preserve">
_____
683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</si>
  <si>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</si>
  <si>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</si>
  <si>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</si>
  <si>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1042
_____
168</t>
  </si>
  <si>
    <t>Прайс ООО "АЛСО"
Кран шаровой муфтовый полнопроходной стальной ALSO серии GAS, DN 50, Py=4.0 МПа КШ.М.П.GAS 050.40-01
шт.</t>
  </si>
  <si>
    <t xml:space="preserve">
_____
434,15</t>
  </si>
  <si>
    <t xml:space="preserve">
_____
434</t>
  </si>
  <si>
    <t xml:space="preserve">
_____
2718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</si>
  <si>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</si>
  <si>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</si>
  <si>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</si>
  <si>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</si>
  <si>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Раздел 5. ИСПЫТАНИЯ ГАЗОПРОВОДА НИЗКОГО ДАВЛЕНИЯ</t>
  </si>
  <si>
    <t>Прайс «Веста Газ» п.1.3.1
Проверка сварного стыка радиографическим методом Д 50-76мм
шт.</t>
  </si>
  <si>
    <t>Прайс «Веста Газ» п.1.10.1
Проведение неразрушающего контроля УЗК сварных стыков (ПЭ)
шт.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</si>
  <si>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</si>
  <si>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</si>
  <si>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Прайс «Веста Газ» п.1.6.
Проверка качества изоляции прибором АНПИ
п.м поверхности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</si>
  <si>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</si>
  <si>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0,00792
(4,4*0,18) / 100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</si>
  <si>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</si>
  <si>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</si>
  <si>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</si>
  <si>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</si>
  <si>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</si>
  <si>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0,718
71,8 / 100</t>
  </si>
  <si>
    <t>12,55
_____
2,43</t>
  </si>
  <si>
    <t>9
_____
2</t>
  </si>
  <si>
    <t>61
_____
24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</si>
  <si>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</si>
  <si>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</si>
  <si>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25
_____
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</si>
  <si>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</si>
  <si>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</si>
  <si>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</si>
  <si>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</si>
  <si>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</si>
  <si>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3188
_____
17643</t>
  </si>
  <si>
    <t>10618
_____
551</t>
  </si>
  <si>
    <t>38832
_____
89481</t>
  </si>
  <si>
    <t>46756
_____
7433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</si>
  <si>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</si>
  <si>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</si>
  <si>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52)</t>
  </si>
  <si>
    <t xml:space="preserve">
_____
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</si>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</sst>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0"/>
  <sheetViews>
    <sheetView showGridLines="0" tabSelected="1" workbookViewId="0">
      <selection activeCell="H4" sqref="H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3"/>
      <c r="H3" s="33"/>
    </row>
    <row r="4" spans="1:21" x14ac:dyDescent="0.2">
      <c r="A4" s="33" t="s">
        <v>27</v>
      </c>
      <c r="B4" s="4"/>
      <c r="C4" s="4"/>
      <c r="D4" s="4"/>
      <c r="E4" s="4"/>
      <c r="F4" s="4"/>
      <c r="G4" s="4"/>
      <c r="H4" s="33"/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4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28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29</v>
      </c>
      <c r="B10" s="6"/>
      <c r="C10" s="6"/>
      <c r="D10" s="6"/>
    </row>
    <row r="11" spans="1:21" s="7" customFormat="1" ht="15" x14ac:dyDescent="0.25">
      <c r="A11" s="60" t="s">
        <v>30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1" s="7" customFormat="1" ht="12" x14ac:dyDescent="0.2">
      <c r="A12" s="61" t="s">
        <v>18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s="7" customFormat="1" ht="12" x14ac:dyDescent="0.2">
      <c r="A13" s="61" t="s">
        <v>31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s="7" customFormat="1" ht="12" x14ac:dyDescent="0.2">
      <c r="A14" s="62" t="s">
        <v>32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</row>
    <row r="15" spans="1:21" s="7" customFormat="1" ht="12" x14ac:dyDescent="0.2"/>
    <row r="16" spans="1:21" s="7" customFormat="1" ht="12" x14ac:dyDescent="0.2">
      <c r="G16" s="63" t="s">
        <v>16</v>
      </c>
      <c r="H16" s="64"/>
      <c r="I16" s="65"/>
      <c r="J16" s="63" t="s">
        <v>17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5"/>
    </row>
    <row r="17" spans="1:26" s="7" customFormat="1" x14ac:dyDescent="0.2">
      <c r="D17" s="5" t="s">
        <v>1</v>
      </c>
      <c r="G17" s="66">
        <f>36842/1000</f>
        <v>36.841999999999999</v>
      </c>
      <c r="H17" s="67"/>
      <c r="I17" s="9" t="s">
        <v>2</v>
      </c>
      <c r="J17" s="58">
        <f>235563/1000</f>
        <v>235.56299999999999</v>
      </c>
      <c r="K17" s="5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66">
        <f>0/1000</f>
        <v>0</v>
      </c>
      <c r="H18" s="67"/>
      <c r="I18" s="9" t="s">
        <v>2</v>
      </c>
      <c r="J18" s="58">
        <f>0/1000</f>
        <v>0</v>
      </c>
      <c r="K18" s="5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66">
        <f>58/1000</f>
        <v>5.8000000000000003E-2</v>
      </c>
      <c r="H19" s="67"/>
      <c r="I19" s="9" t="s">
        <v>2</v>
      </c>
      <c r="J19" s="58">
        <f>558/1000</f>
        <v>0.55800000000000005</v>
      </c>
      <c r="K19" s="5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66">
        <f>(V20+V21)/1000</f>
        <v>0.26336999999999999</v>
      </c>
      <c r="H20" s="67"/>
      <c r="I20" s="9" t="s">
        <v>4</v>
      </c>
      <c r="J20" s="58">
        <f>(W20+W21)/1000</f>
        <v>0.26336999999999999</v>
      </c>
      <c r="K20" s="5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220.27</v>
      </c>
      <c r="W20" s="14">
        <v>220.27</v>
      </c>
      <c r="X20" s="27">
        <v>3739</v>
      </c>
      <c r="Y20" s="27">
        <v>3467</v>
      </c>
      <c r="Z20" s="27">
        <v>1926</v>
      </c>
    </row>
    <row r="21" spans="1:26" s="7" customFormat="1" x14ac:dyDescent="0.2">
      <c r="D21" s="5" t="s">
        <v>5</v>
      </c>
      <c r="G21" s="66">
        <f>3739/1000</f>
        <v>3.7389999999999999</v>
      </c>
      <c r="H21" s="67"/>
      <c r="I21" s="9" t="s">
        <v>2</v>
      </c>
      <c r="J21" s="58">
        <f>46265/1000</f>
        <v>46.265000000000001</v>
      </c>
      <c r="K21" s="5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43.1</v>
      </c>
      <c r="W21" s="14">
        <v>43.1</v>
      </c>
      <c r="X21" s="28">
        <v>46265</v>
      </c>
      <c r="Y21" s="28">
        <v>39735</v>
      </c>
      <c r="Z21" s="28">
        <v>20757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" &amp; IF(LEN(L24)&gt;3,MID(L24,4,LEN(L24)),L24)</f>
        <v xml:space="preserve">Составлена в базисных ценах на 01.2000 г. и текущих ценах на </v>
      </c>
      <c r="D24" s="7" t="s">
        <v>365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8" t="s">
        <v>6</v>
      </c>
      <c r="B26" s="68" t="s">
        <v>7</v>
      </c>
      <c r="C26" s="68" t="s">
        <v>8</v>
      </c>
      <c r="D26" s="69" t="s">
        <v>9</v>
      </c>
      <c r="E26" s="69"/>
      <c r="F26" s="69"/>
      <c r="G26" s="69" t="s">
        <v>10</v>
      </c>
      <c r="H26" s="69"/>
      <c r="I26" s="69"/>
      <c r="J26" s="69" t="s">
        <v>11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6" s="23" customFormat="1" ht="22.5" customHeight="1" thickBot="1" x14ac:dyDescent="0.25">
      <c r="A27" s="68"/>
      <c r="B27" s="68"/>
      <c r="C27" s="68"/>
      <c r="D27" s="70" t="s">
        <v>0</v>
      </c>
      <c r="E27" s="22" t="s">
        <v>12</v>
      </c>
      <c r="F27" s="22" t="s">
        <v>13</v>
      </c>
      <c r="G27" s="70" t="s">
        <v>0</v>
      </c>
      <c r="H27" s="22" t="s">
        <v>12</v>
      </c>
      <c r="I27" s="22" t="s">
        <v>13</v>
      </c>
      <c r="J27" s="70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68"/>
      <c r="B28" s="68"/>
      <c r="C28" s="68"/>
      <c r="D28" s="70"/>
      <c r="E28" s="22" t="s">
        <v>14</v>
      </c>
      <c r="F28" s="22" t="s">
        <v>15</v>
      </c>
      <c r="G28" s="70"/>
      <c r="H28" s="22" t="s">
        <v>14</v>
      </c>
      <c r="I28" s="22" t="s">
        <v>15</v>
      </c>
      <c r="J28" s="70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36">
        <v>1</v>
      </c>
      <c r="B29" s="36">
        <v>2</v>
      </c>
      <c r="C29" s="36">
        <v>3</v>
      </c>
      <c r="D29" s="37">
        <v>4</v>
      </c>
      <c r="E29" s="36">
        <v>5</v>
      </c>
      <c r="F29" s="36">
        <v>6</v>
      </c>
      <c r="G29" s="37">
        <v>7</v>
      </c>
      <c r="H29" s="36">
        <v>8</v>
      </c>
      <c r="I29" s="36">
        <v>9</v>
      </c>
      <c r="J29" s="37">
        <v>10</v>
      </c>
      <c r="K29" s="36">
        <v>11</v>
      </c>
      <c r="L29" s="36"/>
      <c r="M29" s="36"/>
      <c r="N29" s="36"/>
      <c r="O29" s="36"/>
      <c r="P29" s="36"/>
      <c r="Q29" s="36"/>
      <c r="R29" s="36"/>
      <c r="S29" s="36"/>
      <c r="T29" s="36"/>
      <c r="U29" s="36">
        <v>12</v>
      </c>
    </row>
    <row r="30" spans="1:26" s="24" customFormat="1" ht="21" customHeight="1" x14ac:dyDescent="0.2">
      <c r="A30" s="54" t="s">
        <v>35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6" s="24" customFormat="1" ht="17.850000000000001" customHeight="1" x14ac:dyDescent="0.2">
      <c r="A31" s="56" t="s">
        <v>36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6" s="24" customFormat="1" ht="60" x14ac:dyDescent="0.2">
      <c r="A32" s="38">
        <v>1</v>
      </c>
      <c r="B32" s="39" t="s">
        <v>37</v>
      </c>
      <c r="C32" s="40" t="s">
        <v>38</v>
      </c>
      <c r="D32" s="41">
        <v>2426.1799999999998</v>
      </c>
      <c r="E32" s="42">
        <v>149.87</v>
      </c>
      <c r="F32" s="41" t="s">
        <v>39</v>
      </c>
      <c r="G32" s="41">
        <v>24</v>
      </c>
      <c r="H32" s="41">
        <v>1</v>
      </c>
      <c r="I32" s="41" t="s">
        <v>40</v>
      </c>
      <c r="J32" s="41">
        <v>177</v>
      </c>
      <c r="K32" s="42">
        <v>20</v>
      </c>
      <c r="L32" s="42"/>
      <c r="M32" s="42"/>
      <c r="N32" s="42"/>
      <c r="O32" s="42"/>
      <c r="P32" s="42"/>
      <c r="Q32" s="42"/>
      <c r="R32" s="42"/>
      <c r="S32" s="42"/>
      <c r="T32" s="42"/>
      <c r="U32" s="42" t="s">
        <v>41</v>
      </c>
    </row>
    <row r="33" spans="1:26" s="24" customFormat="1" ht="60" x14ac:dyDescent="0.2">
      <c r="A33" s="38">
        <v>2</v>
      </c>
      <c r="B33" s="39" t="s">
        <v>42</v>
      </c>
      <c r="C33" s="40" t="s">
        <v>43</v>
      </c>
      <c r="D33" s="41">
        <v>14758.76</v>
      </c>
      <c r="E33" s="42" t="s">
        <v>44</v>
      </c>
      <c r="F33" s="41" t="s">
        <v>45</v>
      </c>
      <c r="G33" s="41">
        <v>36</v>
      </c>
      <c r="H33" s="41" t="s">
        <v>46</v>
      </c>
      <c r="I33" s="41" t="s">
        <v>47</v>
      </c>
      <c r="J33" s="41">
        <v>327</v>
      </c>
      <c r="K33" s="42" t="s">
        <v>48</v>
      </c>
      <c r="L33" s="42"/>
      <c r="M33" s="42"/>
      <c r="N33" s="42"/>
      <c r="O33" s="42"/>
      <c r="P33" s="42"/>
      <c r="Q33" s="42"/>
      <c r="R33" s="42"/>
      <c r="S33" s="42"/>
      <c r="T33" s="42"/>
      <c r="U33" s="42" t="s">
        <v>49</v>
      </c>
    </row>
    <row r="34" spans="1:26" s="6" customFormat="1" ht="48" x14ac:dyDescent="0.2">
      <c r="A34" s="38">
        <v>3</v>
      </c>
      <c r="B34" s="39" t="s">
        <v>50</v>
      </c>
      <c r="C34" s="40" t="s">
        <v>51</v>
      </c>
      <c r="D34" s="41">
        <v>578</v>
      </c>
      <c r="E34" s="42" t="s">
        <v>52</v>
      </c>
      <c r="F34" s="41"/>
      <c r="G34" s="41">
        <v>142</v>
      </c>
      <c r="H34" s="41" t="s">
        <v>53</v>
      </c>
      <c r="I34" s="41"/>
      <c r="J34" s="41">
        <v>701</v>
      </c>
      <c r="K34" s="42" t="s">
        <v>54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24"/>
      <c r="W34" s="24"/>
      <c r="X34" s="24"/>
      <c r="Y34" s="24"/>
      <c r="Z34" s="24"/>
    </row>
    <row r="35" spans="1:26" s="6" customFormat="1" ht="36" x14ac:dyDescent="0.2">
      <c r="A35" s="38">
        <v>4</v>
      </c>
      <c r="B35" s="39" t="s">
        <v>55</v>
      </c>
      <c r="C35" s="40" t="s">
        <v>56</v>
      </c>
      <c r="D35" s="41">
        <v>549.95000000000005</v>
      </c>
      <c r="E35" s="42" t="s">
        <v>57</v>
      </c>
      <c r="F35" s="41" t="s">
        <v>58</v>
      </c>
      <c r="G35" s="41">
        <v>12</v>
      </c>
      <c r="H35" s="41" t="s">
        <v>59</v>
      </c>
      <c r="I35" s="41" t="s">
        <v>60</v>
      </c>
      <c r="J35" s="41">
        <v>81</v>
      </c>
      <c r="K35" s="42" t="s">
        <v>61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62</v>
      </c>
      <c r="V35" s="24"/>
      <c r="W35" s="24"/>
      <c r="X35" s="24"/>
      <c r="Y35" s="24"/>
      <c r="Z35" s="24"/>
    </row>
    <row r="36" spans="1:26" s="6" customFormat="1" ht="36" x14ac:dyDescent="0.2">
      <c r="A36" s="38">
        <v>5</v>
      </c>
      <c r="B36" s="39" t="s">
        <v>63</v>
      </c>
      <c r="C36" s="40" t="s">
        <v>56</v>
      </c>
      <c r="D36" s="41">
        <v>12870</v>
      </c>
      <c r="E36" s="42" t="s">
        <v>64</v>
      </c>
      <c r="F36" s="41"/>
      <c r="G36" s="41">
        <v>273</v>
      </c>
      <c r="H36" s="41" t="s">
        <v>65</v>
      </c>
      <c r="I36" s="41"/>
      <c r="J36" s="41">
        <v>1331</v>
      </c>
      <c r="K36" s="42" t="s">
        <v>66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4"/>
      <c r="W36" s="24"/>
      <c r="X36" s="24"/>
      <c r="Y36" s="24"/>
      <c r="Z36" s="24"/>
    </row>
    <row r="37" spans="1:26" s="6" customFormat="1" ht="48" x14ac:dyDescent="0.2">
      <c r="A37" s="38">
        <v>6</v>
      </c>
      <c r="B37" s="39" t="s">
        <v>67</v>
      </c>
      <c r="C37" s="40" t="s">
        <v>68</v>
      </c>
      <c r="D37" s="41">
        <v>678.25</v>
      </c>
      <c r="E37" s="42" t="s">
        <v>69</v>
      </c>
      <c r="F37" s="41" t="s">
        <v>70</v>
      </c>
      <c r="G37" s="41">
        <v>4</v>
      </c>
      <c r="H37" s="41" t="s">
        <v>71</v>
      </c>
      <c r="I37" s="41"/>
      <c r="J37" s="41">
        <v>24</v>
      </c>
      <c r="K37" s="42" t="s">
        <v>72</v>
      </c>
      <c r="L37" s="42"/>
      <c r="M37" s="42"/>
      <c r="N37" s="42"/>
      <c r="O37" s="42"/>
      <c r="P37" s="42"/>
      <c r="Q37" s="42"/>
      <c r="R37" s="42"/>
      <c r="S37" s="42"/>
      <c r="T37" s="42"/>
      <c r="U37" s="42">
        <v>1</v>
      </c>
      <c r="V37" s="24"/>
      <c r="W37" s="24"/>
      <c r="X37" s="24"/>
      <c r="Y37" s="24"/>
      <c r="Z37" s="24"/>
    </row>
    <row r="38" spans="1:26" s="26" customFormat="1" ht="48" x14ac:dyDescent="0.2">
      <c r="A38" s="38">
        <v>7</v>
      </c>
      <c r="B38" s="39" t="s">
        <v>73</v>
      </c>
      <c r="C38" s="40" t="s">
        <v>68</v>
      </c>
      <c r="D38" s="41">
        <v>887.21</v>
      </c>
      <c r="E38" s="42" t="s">
        <v>74</v>
      </c>
      <c r="F38" s="41" t="s">
        <v>75</v>
      </c>
      <c r="G38" s="41">
        <v>6</v>
      </c>
      <c r="H38" s="41" t="s">
        <v>76</v>
      </c>
      <c r="I38" s="41"/>
      <c r="J38" s="41">
        <v>24</v>
      </c>
      <c r="K38" s="42" t="s">
        <v>77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24"/>
      <c r="W38" s="24"/>
      <c r="X38" s="24"/>
      <c r="Y38" s="24"/>
      <c r="Z38" s="24"/>
    </row>
    <row r="39" spans="1:26" ht="60" x14ac:dyDescent="0.2">
      <c r="A39" s="38">
        <v>8</v>
      </c>
      <c r="B39" s="39" t="s">
        <v>78</v>
      </c>
      <c r="C39" s="40" t="s">
        <v>79</v>
      </c>
      <c r="D39" s="41">
        <v>2445.2800000000002</v>
      </c>
      <c r="E39" s="42">
        <v>2445.2800000000002</v>
      </c>
      <c r="F39" s="41"/>
      <c r="G39" s="41">
        <v>35</v>
      </c>
      <c r="H39" s="41">
        <v>35</v>
      </c>
      <c r="I39" s="41"/>
      <c r="J39" s="41">
        <v>475</v>
      </c>
      <c r="K39" s="42">
        <v>475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24"/>
      <c r="W39" s="24"/>
      <c r="X39" s="24"/>
      <c r="Y39" s="24"/>
      <c r="Z39" s="24"/>
    </row>
    <row r="40" spans="1:26" ht="72" x14ac:dyDescent="0.2">
      <c r="A40" s="38">
        <v>9</v>
      </c>
      <c r="B40" s="39" t="s">
        <v>80</v>
      </c>
      <c r="C40" s="40" t="s">
        <v>81</v>
      </c>
      <c r="D40" s="41">
        <v>4866.54</v>
      </c>
      <c r="E40" s="42"/>
      <c r="F40" s="41" t="s">
        <v>82</v>
      </c>
      <c r="G40" s="41">
        <v>131</v>
      </c>
      <c r="H40" s="41"/>
      <c r="I40" s="41" t="s">
        <v>83</v>
      </c>
      <c r="J40" s="41">
        <v>792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 t="s">
        <v>84</v>
      </c>
      <c r="V40" s="24"/>
      <c r="W40" s="24"/>
      <c r="X40" s="24"/>
      <c r="Y40" s="24"/>
      <c r="Z40" s="24"/>
    </row>
    <row r="41" spans="1:26" ht="60" x14ac:dyDescent="0.2">
      <c r="A41" s="38">
        <v>10</v>
      </c>
      <c r="B41" s="39" t="s">
        <v>85</v>
      </c>
      <c r="C41" s="40" t="s">
        <v>86</v>
      </c>
      <c r="D41" s="41">
        <v>3837.68</v>
      </c>
      <c r="E41" s="42">
        <v>3837.68</v>
      </c>
      <c r="F41" s="41"/>
      <c r="G41" s="41">
        <v>257</v>
      </c>
      <c r="H41" s="41">
        <v>257</v>
      </c>
      <c r="I41" s="41"/>
      <c r="J41" s="41">
        <v>3467</v>
      </c>
      <c r="K41" s="42">
        <v>3467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24"/>
      <c r="W41" s="24"/>
      <c r="X41" s="24"/>
      <c r="Y41" s="24"/>
      <c r="Z41" s="24"/>
    </row>
    <row r="42" spans="1:26" ht="72" x14ac:dyDescent="0.2">
      <c r="A42" s="38">
        <v>11</v>
      </c>
      <c r="B42" s="39" t="s">
        <v>87</v>
      </c>
      <c r="C42" s="40" t="s">
        <v>88</v>
      </c>
      <c r="D42" s="41">
        <v>6028.7</v>
      </c>
      <c r="E42" s="42"/>
      <c r="F42" s="41" t="s">
        <v>89</v>
      </c>
      <c r="G42" s="41">
        <v>538</v>
      </c>
      <c r="H42" s="41"/>
      <c r="I42" s="41" t="s">
        <v>90</v>
      </c>
      <c r="J42" s="41">
        <v>3258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 t="s">
        <v>91</v>
      </c>
      <c r="V42" s="24"/>
      <c r="W42" s="24"/>
      <c r="X42" s="24"/>
      <c r="Y42" s="24"/>
      <c r="Z42" s="24"/>
    </row>
    <row r="43" spans="1:26" ht="48" x14ac:dyDescent="0.2">
      <c r="A43" s="38">
        <v>12</v>
      </c>
      <c r="B43" s="39" t="s">
        <v>92</v>
      </c>
      <c r="C43" s="40" t="s">
        <v>93</v>
      </c>
      <c r="D43" s="41">
        <v>1431.41</v>
      </c>
      <c r="E43" s="42" t="s">
        <v>94</v>
      </c>
      <c r="F43" s="41" t="s">
        <v>95</v>
      </c>
      <c r="G43" s="41">
        <v>544</v>
      </c>
      <c r="H43" s="41" t="s">
        <v>96</v>
      </c>
      <c r="I43" s="41" t="s">
        <v>97</v>
      </c>
      <c r="J43" s="41">
        <v>2064</v>
      </c>
      <c r="K43" s="42" t="s">
        <v>98</v>
      </c>
      <c r="L43" s="42"/>
      <c r="M43" s="42"/>
      <c r="N43" s="42"/>
      <c r="O43" s="42"/>
      <c r="P43" s="42"/>
      <c r="Q43" s="42"/>
      <c r="R43" s="42"/>
      <c r="S43" s="42"/>
      <c r="T43" s="42"/>
      <c r="U43" s="42" t="s">
        <v>99</v>
      </c>
      <c r="V43" s="24"/>
      <c r="W43" s="24"/>
      <c r="X43" s="24"/>
      <c r="Y43" s="24"/>
      <c r="Z43" s="24"/>
    </row>
    <row r="44" spans="1:26" ht="84" x14ac:dyDescent="0.2">
      <c r="A44" s="38">
        <v>13</v>
      </c>
      <c r="B44" s="39" t="s">
        <v>100</v>
      </c>
      <c r="C44" s="40" t="s">
        <v>101</v>
      </c>
      <c r="D44" s="41">
        <v>921.46</v>
      </c>
      <c r="E44" s="42">
        <v>921.46</v>
      </c>
      <c r="F44" s="41"/>
      <c r="G44" s="41">
        <v>139</v>
      </c>
      <c r="H44" s="41">
        <v>139</v>
      </c>
      <c r="I44" s="41"/>
      <c r="J44" s="41">
        <v>1876</v>
      </c>
      <c r="K44" s="42">
        <v>1876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24"/>
      <c r="W44" s="24"/>
      <c r="X44" s="24"/>
      <c r="Y44" s="24"/>
      <c r="Z44" s="24"/>
    </row>
    <row r="45" spans="1:26" ht="48" x14ac:dyDescent="0.2">
      <c r="A45" s="38">
        <v>14</v>
      </c>
      <c r="B45" s="39" t="s">
        <v>102</v>
      </c>
      <c r="C45" s="40" t="s">
        <v>103</v>
      </c>
      <c r="D45" s="41">
        <v>117</v>
      </c>
      <c r="E45" s="42" t="s">
        <v>104</v>
      </c>
      <c r="F45" s="41"/>
      <c r="G45" s="41">
        <v>1943</v>
      </c>
      <c r="H45" s="41" t="s">
        <v>105</v>
      </c>
      <c r="I45" s="41"/>
      <c r="J45" s="41">
        <v>5775</v>
      </c>
      <c r="K45" s="42" t="s">
        <v>106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4"/>
      <c r="W45" s="24"/>
      <c r="X45" s="24"/>
      <c r="Y45" s="24"/>
      <c r="Z45" s="24"/>
    </row>
    <row r="46" spans="1:26" ht="72" x14ac:dyDescent="0.2">
      <c r="A46" s="38">
        <v>15</v>
      </c>
      <c r="B46" s="39" t="s">
        <v>107</v>
      </c>
      <c r="C46" s="40" t="s">
        <v>108</v>
      </c>
      <c r="D46" s="41">
        <v>367.67</v>
      </c>
      <c r="E46" s="42"/>
      <c r="F46" s="41" t="s">
        <v>109</v>
      </c>
      <c r="G46" s="41">
        <v>39</v>
      </c>
      <c r="H46" s="41"/>
      <c r="I46" s="41" t="s">
        <v>110</v>
      </c>
      <c r="J46" s="41">
        <v>319</v>
      </c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 t="s">
        <v>111</v>
      </c>
      <c r="V46" s="24"/>
      <c r="W46" s="24"/>
      <c r="X46" s="24"/>
      <c r="Y46" s="24"/>
      <c r="Z46" s="24"/>
    </row>
    <row r="47" spans="1:26" ht="48" x14ac:dyDescent="0.2">
      <c r="A47" s="38">
        <v>16</v>
      </c>
      <c r="B47" s="39" t="s">
        <v>112</v>
      </c>
      <c r="C47" s="40" t="s">
        <v>113</v>
      </c>
      <c r="D47" s="41">
        <v>334.97</v>
      </c>
      <c r="E47" s="42">
        <v>135.07</v>
      </c>
      <c r="F47" s="41" t="s">
        <v>114</v>
      </c>
      <c r="G47" s="41">
        <v>404</v>
      </c>
      <c r="H47" s="41">
        <v>163</v>
      </c>
      <c r="I47" s="41" t="s">
        <v>115</v>
      </c>
      <c r="J47" s="41">
        <v>3812</v>
      </c>
      <c r="K47" s="42">
        <v>2196</v>
      </c>
      <c r="L47" s="42"/>
      <c r="M47" s="42"/>
      <c r="N47" s="42"/>
      <c r="O47" s="42"/>
      <c r="P47" s="42"/>
      <c r="Q47" s="42"/>
      <c r="R47" s="42"/>
      <c r="S47" s="42"/>
      <c r="T47" s="42"/>
      <c r="U47" s="42" t="s">
        <v>116</v>
      </c>
      <c r="V47" s="24"/>
      <c r="W47" s="24"/>
      <c r="X47" s="24"/>
      <c r="Y47" s="24"/>
      <c r="Z47" s="24"/>
    </row>
    <row r="48" spans="1:26" ht="60" x14ac:dyDescent="0.2">
      <c r="A48" s="38">
        <v>17</v>
      </c>
      <c r="B48" s="39" t="s">
        <v>117</v>
      </c>
      <c r="C48" s="40" t="s">
        <v>118</v>
      </c>
      <c r="D48" s="41">
        <v>4.9800000000000004</v>
      </c>
      <c r="E48" s="42"/>
      <c r="F48" s="41">
        <v>4.9800000000000004</v>
      </c>
      <c r="G48" s="41">
        <v>181</v>
      </c>
      <c r="H48" s="41"/>
      <c r="I48" s="41">
        <v>181</v>
      </c>
      <c r="J48" s="41">
        <v>1337</v>
      </c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>
        <v>1337</v>
      </c>
      <c r="V48" s="24"/>
      <c r="W48" s="24"/>
      <c r="X48" s="24"/>
      <c r="Y48" s="24"/>
      <c r="Z48" s="24"/>
    </row>
    <row r="49" spans="1:26" ht="72" x14ac:dyDescent="0.2">
      <c r="A49" s="38">
        <v>18</v>
      </c>
      <c r="B49" s="39" t="s">
        <v>119</v>
      </c>
      <c r="C49" s="40" t="s">
        <v>118</v>
      </c>
      <c r="D49" s="41">
        <v>8.33</v>
      </c>
      <c r="E49" s="42"/>
      <c r="F49" s="41">
        <v>8.33</v>
      </c>
      <c r="G49" s="41">
        <v>303</v>
      </c>
      <c r="H49" s="41"/>
      <c r="I49" s="41">
        <v>303</v>
      </c>
      <c r="J49" s="41">
        <v>1423</v>
      </c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>
        <v>1423</v>
      </c>
      <c r="V49" s="24"/>
      <c r="W49" s="24"/>
      <c r="X49" s="24"/>
      <c r="Y49" s="24"/>
      <c r="Z49" s="24"/>
    </row>
    <row r="50" spans="1:26" ht="60" x14ac:dyDescent="0.2">
      <c r="A50" s="38">
        <v>19</v>
      </c>
      <c r="B50" s="39" t="s">
        <v>120</v>
      </c>
      <c r="C50" s="40" t="s">
        <v>121</v>
      </c>
      <c r="D50" s="41">
        <v>405.3</v>
      </c>
      <c r="E50" s="42" t="s">
        <v>122</v>
      </c>
      <c r="F50" s="41" t="s">
        <v>123</v>
      </c>
      <c r="G50" s="41">
        <v>129</v>
      </c>
      <c r="H50" s="41" t="s">
        <v>124</v>
      </c>
      <c r="I50" s="41" t="s">
        <v>125</v>
      </c>
      <c r="J50" s="41">
        <v>1331</v>
      </c>
      <c r="K50" s="42" t="s">
        <v>126</v>
      </c>
      <c r="L50" s="42"/>
      <c r="M50" s="42"/>
      <c r="N50" s="42"/>
      <c r="O50" s="42"/>
      <c r="P50" s="42"/>
      <c r="Q50" s="42"/>
      <c r="R50" s="42"/>
      <c r="S50" s="42"/>
      <c r="T50" s="42"/>
      <c r="U50" s="42" t="s">
        <v>127</v>
      </c>
      <c r="V50" s="24"/>
      <c r="W50" s="24"/>
      <c r="X50" s="24"/>
      <c r="Y50" s="24"/>
      <c r="Z50" s="24"/>
    </row>
    <row r="51" spans="1:26" ht="36" x14ac:dyDescent="0.2">
      <c r="A51" s="43">
        <v>20</v>
      </c>
      <c r="B51" s="44" t="s">
        <v>128</v>
      </c>
      <c r="C51" s="45" t="s">
        <v>129</v>
      </c>
      <c r="D51" s="46">
        <v>66</v>
      </c>
      <c r="E51" s="47" t="s">
        <v>130</v>
      </c>
      <c r="F51" s="46"/>
      <c r="G51" s="46">
        <v>93</v>
      </c>
      <c r="H51" s="46" t="s">
        <v>131</v>
      </c>
      <c r="I51" s="46"/>
      <c r="J51" s="46">
        <v>530</v>
      </c>
      <c r="K51" s="47" t="s">
        <v>132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24"/>
      <c r="W51" s="24"/>
      <c r="X51" s="24"/>
      <c r="Y51" s="24"/>
      <c r="Z51" s="24"/>
    </row>
    <row r="52" spans="1:26" ht="21" customHeight="1" x14ac:dyDescent="0.2">
      <c r="A52" s="54" t="s">
        <v>133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24"/>
      <c r="W52" s="24"/>
      <c r="X52" s="24"/>
      <c r="Y52" s="24"/>
      <c r="Z52" s="24"/>
    </row>
    <row r="53" spans="1:26" ht="17.850000000000001" customHeight="1" x14ac:dyDescent="0.2">
      <c r="A53" s="56" t="s">
        <v>134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24"/>
      <c r="W53" s="24"/>
      <c r="X53" s="24"/>
      <c r="Y53" s="24"/>
      <c r="Z53" s="24"/>
    </row>
    <row r="54" spans="1:26" ht="60" x14ac:dyDescent="0.2">
      <c r="A54" s="38">
        <v>21</v>
      </c>
      <c r="B54" s="39" t="s">
        <v>135</v>
      </c>
      <c r="C54" s="40" t="s">
        <v>136</v>
      </c>
      <c r="D54" s="41">
        <v>11.42</v>
      </c>
      <c r="E54" s="42">
        <v>11.42</v>
      </c>
      <c r="F54" s="41"/>
      <c r="G54" s="41">
        <v>4</v>
      </c>
      <c r="H54" s="41">
        <v>4</v>
      </c>
      <c r="I54" s="41"/>
      <c r="J54" s="41">
        <v>53</v>
      </c>
      <c r="K54" s="42">
        <v>53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24"/>
      <c r="W54" s="24"/>
      <c r="X54" s="24"/>
      <c r="Y54" s="24"/>
      <c r="Z54" s="24"/>
    </row>
    <row r="55" spans="1:26" ht="48" x14ac:dyDescent="0.2">
      <c r="A55" s="38">
        <v>22</v>
      </c>
      <c r="B55" s="39" t="s">
        <v>137</v>
      </c>
      <c r="C55" s="40" t="s">
        <v>138</v>
      </c>
      <c r="D55" s="41">
        <v>42.05</v>
      </c>
      <c r="E55" s="42" t="s">
        <v>139</v>
      </c>
      <c r="F55" s="41"/>
      <c r="G55" s="41">
        <v>1463</v>
      </c>
      <c r="H55" s="41" t="s">
        <v>140</v>
      </c>
      <c r="I55" s="41"/>
      <c r="J55" s="41">
        <v>9155</v>
      </c>
      <c r="K55" s="42" t="s">
        <v>141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24"/>
      <c r="W55" s="24"/>
      <c r="X55" s="24"/>
      <c r="Y55" s="24"/>
      <c r="Z55" s="24"/>
    </row>
    <row r="56" spans="1:26" ht="48" x14ac:dyDescent="0.2">
      <c r="A56" s="38">
        <v>23</v>
      </c>
      <c r="B56" s="39" t="s">
        <v>142</v>
      </c>
      <c r="C56" s="40" t="s">
        <v>143</v>
      </c>
      <c r="D56" s="41">
        <v>317.33</v>
      </c>
      <c r="E56" s="42">
        <v>55.06</v>
      </c>
      <c r="F56" s="41" t="s">
        <v>144</v>
      </c>
      <c r="G56" s="41">
        <v>95</v>
      </c>
      <c r="H56" s="41">
        <v>17</v>
      </c>
      <c r="I56" s="41" t="s">
        <v>145</v>
      </c>
      <c r="J56" s="41">
        <v>719</v>
      </c>
      <c r="K56" s="42">
        <v>223</v>
      </c>
      <c r="L56" s="42"/>
      <c r="M56" s="42"/>
      <c r="N56" s="42"/>
      <c r="O56" s="42"/>
      <c r="P56" s="42"/>
      <c r="Q56" s="42"/>
      <c r="R56" s="42"/>
      <c r="S56" s="42"/>
      <c r="T56" s="42"/>
      <c r="U56" s="42" t="s">
        <v>146</v>
      </c>
      <c r="V56" s="24"/>
      <c r="W56" s="24"/>
      <c r="X56" s="24"/>
      <c r="Y56" s="24"/>
      <c r="Z56" s="24"/>
    </row>
    <row r="57" spans="1:26" ht="36" x14ac:dyDescent="0.2">
      <c r="A57" s="38">
        <v>24</v>
      </c>
      <c r="B57" s="39" t="s">
        <v>147</v>
      </c>
      <c r="C57" s="40">
        <v>2</v>
      </c>
      <c r="D57" s="41">
        <v>385</v>
      </c>
      <c r="E57" s="42" t="s">
        <v>148</v>
      </c>
      <c r="F57" s="41"/>
      <c r="G57" s="41">
        <v>770</v>
      </c>
      <c r="H57" s="41" t="s">
        <v>149</v>
      </c>
      <c r="I57" s="41"/>
      <c r="J57" s="41">
        <v>578</v>
      </c>
      <c r="K57" s="42" t="s">
        <v>52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4"/>
      <c r="W57" s="24"/>
      <c r="X57" s="24"/>
      <c r="Y57" s="24"/>
      <c r="Z57" s="24"/>
    </row>
    <row r="58" spans="1:26" ht="60" x14ac:dyDescent="0.2">
      <c r="A58" s="38">
        <v>25</v>
      </c>
      <c r="B58" s="39" t="s">
        <v>150</v>
      </c>
      <c r="C58" s="40">
        <v>1</v>
      </c>
      <c r="D58" s="41">
        <v>121.94</v>
      </c>
      <c r="E58" s="42" t="s">
        <v>151</v>
      </c>
      <c r="F58" s="41"/>
      <c r="G58" s="41">
        <v>122</v>
      </c>
      <c r="H58" s="41" t="s">
        <v>152</v>
      </c>
      <c r="I58" s="41"/>
      <c r="J58" s="41">
        <v>763</v>
      </c>
      <c r="K58" s="42" t="s">
        <v>153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24"/>
      <c r="W58" s="24"/>
      <c r="X58" s="24"/>
      <c r="Y58" s="24"/>
      <c r="Z58" s="24"/>
    </row>
    <row r="59" spans="1:26" ht="84" x14ac:dyDescent="0.2">
      <c r="A59" s="38">
        <v>26</v>
      </c>
      <c r="B59" s="39" t="s">
        <v>154</v>
      </c>
      <c r="C59" s="40">
        <v>2</v>
      </c>
      <c r="D59" s="41">
        <v>39.270000000000003</v>
      </c>
      <c r="E59" s="42" t="s">
        <v>155</v>
      </c>
      <c r="F59" s="41">
        <v>16.07</v>
      </c>
      <c r="G59" s="41">
        <v>79</v>
      </c>
      <c r="H59" s="41" t="s">
        <v>156</v>
      </c>
      <c r="I59" s="41">
        <v>32</v>
      </c>
      <c r="J59" s="41">
        <v>631</v>
      </c>
      <c r="K59" s="42" t="s">
        <v>157</v>
      </c>
      <c r="L59" s="42"/>
      <c r="M59" s="42"/>
      <c r="N59" s="42"/>
      <c r="O59" s="42"/>
      <c r="P59" s="42"/>
      <c r="Q59" s="42"/>
      <c r="R59" s="42"/>
      <c r="S59" s="42"/>
      <c r="T59" s="42"/>
      <c r="U59" s="42">
        <v>102</v>
      </c>
      <c r="V59" s="24"/>
      <c r="W59" s="24"/>
      <c r="X59" s="24"/>
      <c r="Y59" s="24"/>
      <c r="Z59" s="24"/>
    </row>
    <row r="60" spans="1:26" ht="48" x14ac:dyDescent="0.2">
      <c r="A60" s="38">
        <v>27</v>
      </c>
      <c r="B60" s="39" t="s">
        <v>158</v>
      </c>
      <c r="C60" s="40">
        <v>2</v>
      </c>
      <c r="D60" s="41">
        <v>64.41</v>
      </c>
      <c r="E60" s="42" t="s">
        <v>159</v>
      </c>
      <c r="F60" s="41"/>
      <c r="G60" s="41">
        <v>129</v>
      </c>
      <c r="H60" s="41" t="s">
        <v>160</v>
      </c>
      <c r="I60" s="41"/>
      <c r="J60" s="41">
        <v>806</v>
      </c>
      <c r="K60" s="42" t="s">
        <v>161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24"/>
      <c r="W60" s="24"/>
      <c r="X60" s="24"/>
      <c r="Y60" s="24"/>
      <c r="Z60" s="24"/>
    </row>
    <row r="61" spans="1:26" ht="72" x14ac:dyDescent="0.2">
      <c r="A61" s="38">
        <v>28</v>
      </c>
      <c r="B61" s="39" t="s">
        <v>162</v>
      </c>
      <c r="C61" s="40" t="s">
        <v>163</v>
      </c>
      <c r="D61" s="41">
        <v>504.31</v>
      </c>
      <c r="E61" s="42" t="s">
        <v>164</v>
      </c>
      <c r="F61" s="41" t="s">
        <v>165</v>
      </c>
      <c r="G61" s="41">
        <v>17</v>
      </c>
      <c r="H61" s="41">
        <v>3</v>
      </c>
      <c r="I61" s="41" t="s">
        <v>166</v>
      </c>
      <c r="J61" s="41">
        <v>119</v>
      </c>
      <c r="K61" s="42">
        <v>40</v>
      </c>
      <c r="L61" s="42"/>
      <c r="M61" s="42"/>
      <c r="N61" s="42"/>
      <c r="O61" s="42"/>
      <c r="P61" s="42"/>
      <c r="Q61" s="42"/>
      <c r="R61" s="42"/>
      <c r="S61" s="42"/>
      <c r="T61" s="42"/>
      <c r="U61" s="42" t="s">
        <v>167</v>
      </c>
      <c r="V61" s="24"/>
      <c r="W61" s="24"/>
      <c r="X61" s="24"/>
      <c r="Y61" s="24"/>
      <c r="Z61" s="24"/>
    </row>
    <row r="62" spans="1:26" ht="36" x14ac:dyDescent="0.2">
      <c r="A62" s="43">
        <v>29</v>
      </c>
      <c r="B62" s="44" t="s">
        <v>168</v>
      </c>
      <c r="C62" s="45">
        <v>34.1</v>
      </c>
      <c r="D62" s="46">
        <v>0.3</v>
      </c>
      <c r="E62" s="47" t="s">
        <v>169</v>
      </c>
      <c r="F62" s="46"/>
      <c r="G62" s="46">
        <v>10</v>
      </c>
      <c r="H62" s="46" t="s">
        <v>170</v>
      </c>
      <c r="I62" s="46"/>
      <c r="J62" s="46">
        <v>35</v>
      </c>
      <c r="K62" s="47" t="s">
        <v>171</v>
      </c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24"/>
      <c r="W62" s="24"/>
      <c r="X62" s="24"/>
      <c r="Y62" s="24"/>
      <c r="Z62" s="24"/>
    </row>
    <row r="63" spans="1:26" ht="21" customHeight="1" x14ac:dyDescent="0.2">
      <c r="A63" s="54" t="s">
        <v>172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24"/>
      <c r="W63" s="24"/>
      <c r="X63" s="24"/>
      <c r="Y63" s="24"/>
      <c r="Z63" s="24"/>
    </row>
    <row r="64" spans="1:26" ht="48" x14ac:dyDescent="0.2">
      <c r="A64" s="38">
        <v>30</v>
      </c>
      <c r="B64" s="39" t="s">
        <v>173</v>
      </c>
      <c r="C64" s="40">
        <v>2</v>
      </c>
      <c r="D64" s="41">
        <v>1595.71</v>
      </c>
      <c r="E64" s="42">
        <v>337.21</v>
      </c>
      <c r="F64" s="41" t="s">
        <v>174</v>
      </c>
      <c r="G64" s="41">
        <v>3191</v>
      </c>
      <c r="H64" s="41">
        <v>674</v>
      </c>
      <c r="I64" s="41" t="s">
        <v>175</v>
      </c>
      <c r="J64" s="41">
        <v>23361</v>
      </c>
      <c r="K64" s="42">
        <v>9089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176</v>
      </c>
      <c r="V64" s="24"/>
      <c r="W64" s="24"/>
      <c r="X64" s="24"/>
      <c r="Y64" s="24"/>
      <c r="Z64" s="24"/>
    </row>
    <row r="65" spans="1:26" ht="72" x14ac:dyDescent="0.2">
      <c r="A65" s="38">
        <v>31</v>
      </c>
      <c r="B65" s="39" t="s">
        <v>177</v>
      </c>
      <c r="C65" s="40">
        <v>2</v>
      </c>
      <c r="D65" s="41">
        <v>427.45</v>
      </c>
      <c r="E65" s="42">
        <v>176.31</v>
      </c>
      <c r="F65" s="41">
        <v>251.14</v>
      </c>
      <c r="G65" s="41">
        <v>855</v>
      </c>
      <c r="H65" s="41">
        <v>353</v>
      </c>
      <c r="I65" s="41">
        <v>502</v>
      </c>
      <c r="J65" s="41">
        <v>7944</v>
      </c>
      <c r="K65" s="42">
        <v>4752</v>
      </c>
      <c r="L65" s="42"/>
      <c r="M65" s="42"/>
      <c r="N65" s="42"/>
      <c r="O65" s="42"/>
      <c r="P65" s="42"/>
      <c r="Q65" s="42"/>
      <c r="R65" s="42"/>
      <c r="S65" s="42"/>
      <c r="T65" s="42"/>
      <c r="U65" s="42">
        <v>3192</v>
      </c>
      <c r="V65" s="24"/>
      <c r="W65" s="24"/>
      <c r="X65" s="24"/>
      <c r="Y65" s="24"/>
      <c r="Z65" s="24"/>
    </row>
    <row r="66" spans="1:26" ht="84" x14ac:dyDescent="0.2">
      <c r="A66" s="38">
        <v>32</v>
      </c>
      <c r="B66" s="39" t="s">
        <v>178</v>
      </c>
      <c r="C66" s="40" t="s">
        <v>179</v>
      </c>
      <c r="D66" s="41">
        <v>9486.57</v>
      </c>
      <c r="E66" s="42" t="s">
        <v>180</v>
      </c>
      <c r="F66" s="41" t="s">
        <v>181</v>
      </c>
      <c r="G66" s="41">
        <v>2637</v>
      </c>
      <c r="H66" s="41" t="s">
        <v>182</v>
      </c>
      <c r="I66" s="41" t="s">
        <v>183</v>
      </c>
      <c r="J66" s="41">
        <v>6810</v>
      </c>
      <c r="K66" s="42" t="s">
        <v>184</v>
      </c>
      <c r="L66" s="42"/>
      <c r="M66" s="42"/>
      <c r="N66" s="42"/>
      <c r="O66" s="42"/>
      <c r="P66" s="42"/>
      <c r="Q66" s="42"/>
      <c r="R66" s="42"/>
      <c r="S66" s="42"/>
      <c r="T66" s="42"/>
      <c r="U66" s="42" t="s">
        <v>185</v>
      </c>
      <c r="V66" s="24"/>
      <c r="W66" s="24"/>
      <c r="X66" s="24"/>
      <c r="Y66" s="24"/>
      <c r="Z66" s="24"/>
    </row>
    <row r="67" spans="1:26" ht="192" x14ac:dyDescent="0.2">
      <c r="A67" s="38">
        <v>33</v>
      </c>
      <c r="B67" s="39" t="s">
        <v>186</v>
      </c>
      <c r="C67" s="40" t="s">
        <v>187</v>
      </c>
      <c r="D67" s="41">
        <v>38861.08</v>
      </c>
      <c r="E67" s="42" t="s">
        <v>188</v>
      </c>
      <c r="F67" s="41" t="s">
        <v>189</v>
      </c>
      <c r="G67" s="41">
        <v>2096</v>
      </c>
      <c r="H67" s="41" t="s">
        <v>190</v>
      </c>
      <c r="I67" s="41" t="s">
        <v>191</v>
      </c>
      <c r="J67" s="41">
        <v>5790</v>
      </c>
      <c r="K67" s="42" t="s">
        <v>192</v>
      </c>
      <c r="L67" s="42"/>
      <c r="M67" s="42"/>
      <c r="N67" s="42"/>
      <c r="O67" s="42"/>
      <c r="P67" s="42"/>
      <c r="Q67" s="42"/>
      <c r="R67" s="42"/>
      <c r="S67" s="42"/>
      <c r="T67" s="42"/>
      <c r="U67" s="42" t="s">
        <v>193</v>
      </c>
      <c r="V67" s="24"/>
      <c r="W67" s="24"/>
      <c r="X67" s="24"/>
      <c r="Y67" s="24"/>
      <c r="Z67" s="24"/>
    </row>
    <row r="68" spans="1:26" ht="48" x14ac:dyDescent="0.2">
      <c r="A68" s="38">
        <v>34</v>
      </c>
      <c r="B68" s="39" t="s">
        <v>194</v>
      </c>
      <c r="C68" s="40">
        <v>0.125</v>
      </c>
      <c r="D68" s="41">
        <v>39779.379999999997</v>
      </c>
      <c r="E68" s="42" t="s">
        <v>195</v>
      </c>
      <c r="F68" s="41"/>
      <c r="G68" s="41">
        <v>4972</v>
      </c>
      <c r="H68" s="41" t="s">
        <v>196</v>
      </c>
      <c r="I68" s="41"/>
      <c r="J68" s="41">
        <v>20756</v>
      </c>
      <c r="K68" s="42" t="s">
        <v>197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4"/>
      <c r="W68" s="24"/>
      <c r="X68" s="24"/>
      <c r="Y68" s="24"/>
      <c r="Z68" s="24"/>
    </row>
    <row r="69" spans="1:26" ht="36" x14ac:dyDescent="0.2">
      <c r="A69" s="38">
        <v>35</v>
      </c>
      <c r="B69" s="39" t="s">
        <v>198</v>
      </c>
      <c r="C69" s="40" t="s">
        <v>199</v>
      </c>
      <c r="D69" s="41">
        <v>1180</v>
      </c>
      <c r="E69" s="42" t="s">
        <v>200</v>
      </c>
      <c r="F69" s="41"/>
      <c r="G69" s="41">
        <v>807</v>
      </c>
      <c r="H69" s="41" t="s">
        <v>201</v>
      </c>
      <c r="I69" s="41"/>
      <c r="J69" s="41">
        <v>8386</v>
      </c>
      <c r="K69" s="42" t="s">
        <v>202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24"/>
      <c r="W69" s="24"/>
      <c r="X69" s="24"/>
      <c r="Y69" s="24"/>
      <c r="Z69" s="24"/>
    </row>
    <row r="70" spans="1:26" ht="48" x14ac:dyDescent="0.2">
      <c r="A70" s="38">
        <v>36</v>
      </c>
      <c r="B70" s="39" t="s">
        <v>137</v>
      </c>
      <c r="C70" s="40">
        <v>27.8</v>
      </c>
      <c r="D70" s="41">
        <v>42.05</v>
      </c>
      <c r="E70" s="42" t="s">
        <v>139</v>
      </c>
      <c r="F70" s="41"/>
      <c r="G70" s="41">
        <v>1169</v>
      </c>
      <c r="H70" s="41" t="s">
        <v>203</v>
      </c>
      <c r="I70" s="41"/>
      <c r="J70" s="41">
        <v>7317</v>
      </c>
      <c r="K70" s="42" t="s">
        <v>204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24"/>
      <c r="W70" s="24"/>
      <c r="X70" s="24"/>
      <c r="Y70" s="24"/>
      <c r="Z70" s="24"/>
    </row>
    <row r="71" spans="1:26" ht="17.850000000000001" customHeight="1" x14ac:dyDescent="0.2">
      <c r="A71" s="56" t="s">
        <v>205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24"/>
      <c r="W71" s="24"/>
      <c r="X71" s="24"/>
      <c r="Y71" s="24"/>
      <c r="Z71" s="24"/>
    </row>
    <row r="72" spans="1:26" ht="36" x14ac:dyDescent="0.2">
      <c r="A72" s="38">
        <v>37</v>
      </c>
      <c r="B72" s="39" t="s">
        <v>206</v>
      </c>
      <c r="C72" s="40" t="s">
        <v>207</v>
      </c>
      <c r="D72" s="41">
        <v>2182.5500000000002</v>
      </c>
      <c r="E72" s="42" t="s">
        <v>208</v>
      </c>
      <c r="F72" s="41">
        <v>45.19</v>
      </c>
      <c r="G72" s="41">
        <v>607</v>
      </c>
      <c r="H72" s="41" t="s">
        <v>209</v>
      </c>
      <c r="I72" s="41">
        <v>13</v>
      </c>
      <c r="J72" s="41">
        <v>5633</v>
      </c>
      <c r="K72" s="42" t="s">
        <v>210</v>
      </c>
      <c r="L72" s="42"/>
      <c r="M72" s="42"/>
      <c r="N72" s="42"/>
      <c r="O72" s="42"/>
      <c r="P72" s="42"/>
      <c r="Q72" s="42"/>
      <c r="R72" s="42"/>
      <c r="S72" s="42"/>
      <c r="T72" s="42"/>
      <c r="U72" s="42">
        <v>66</v>
      </c>
      <c r="V72" s="24"/>
      <c r="W72" s="24"/>
      <c r="X72" s="24"/>
      <c r="Y72" s="24"/>
      <c r="Z72" s="24"/>
    </row>
    <row r="73" spans="1:26" ht="48" x14ac:dyDescent="0.2">
      <c r="A73" s="38">
        <v>38</v>
      </c>
      <c r="B73" s="39" t="s">
        <v>211</v>
      </c>
      <c r="C73" s="40" t="s">
        <v>212</v>
      </c>
      <c r="D73" s="41">
        <v>124.62</v>
      </c>
      <c r="E73" s="42" t="s">
        <v>213</v>
      </c>
      <c r="F73" s="41"/>
      <c r="G73" s="41">
        <v>3464</v>
      </c>
      <c r="H73" s="41" t="s">
        <v>214</v>
      </c>
      <c r="I73" s="41"/>
      <c r="J73" s="41">
        <v>21688</v>
      </c>
      <c r="K73" s="42" t="s">
        <v>215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24"/>
      <c r="W73" s="24"/>
      <c r="X73" s="24"/>
      <c r="Y73" s="24"/>
      <c r="Z73" s="24"/>
    </row>
    <row r="74" spans="1:26" ht="48" x14ac:dyDescent="0.2">
      <c r="A74" s="43">
        <v>39</v>
      </c>
      <c r="B74" s="44" t="s">
        <v>216</v>
      </c>
      <c r="C74" s="45">
        <v>2</v>
      </c>
      <c r="D74" s="46">
        <v>18.21</v>
      </c>
      <c r="E74" s="47" t="s">
        <v>217</v>
      </c>
      <c r="F74" s="46">
        <v>4.1900000000000004</v>
      </c>
      <c r="G74" s="46">
        <v>36</v>
      </c>
      <c r="H74" s="46" t="s">
        <v>218</v>
      </c>
      <c r="I74" s="46">
        <v>8</v>
      </c>
      <c r="J74" s="46">
        <v>207</v>
      </c>
      <c r="K74" s="47" t="s">
        <v>219</v>
      </c>
      <c r="L74" s="47"/>
      <c r="M74" s="47"/>
      <c r="N74" s="47"/>
      <c r="O74" s="47"/>
      <c r="P74" s="47"/>
      <c r="Q74" s="47"/>
      <c r="R74" s="47"/>
      <c r="S74" s="47"/>
      <c r="T74" s="47"/>
      <c r="U74" s="47">
        <v>30</v>
      </c>
      <c r="V74" s="24"/>
      <c r="W74" s="24"/>
      <c r="X74" s="24"/>
      <c r="Y74" s="24"/>
      <c r="Z74" s="24"/>
    </row>
    <row r="75" spans="1:26" ht="21" customHeight="1" x14ac:dyDescent="0.2">
      <c r="A75" s="54" t="s">
        <v>220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24"/>
      <c r="W75" s="24"/>
      <c r="X75" s="24"/>
      <c r="Y75" s="24"/>
      <c r="Z75" s="24"/>
    </row>
    <row r="76" spans="1:26" ht="17.850000000000001" customHeight="1" x14ac:dyDescent="0.2">
      <c r="A76" s="56" t="s">
        <v>221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24"/>
      <c r="W76" s="24"/>
      <c r="X76" s="24"/>
      <c r="Y76" s="24"/>
      <c r="Z76" s="24"/>
    </row>
    <row r="77" spans="1:26" ht="72" x14ac:dyDescent="0.2">
      <c r="A77" s="38">
        <v>40</v>
      </c>
      <c r="B77" s="39" t="s">
        <v>222</v>
      </c>
      <c r="C77" s="40" t="s">
        <v>223</v>
      </c>
      <c r="D77" s="41">
        <v>1151.8</v>
      </c>
      <c r="E77" s="42" t="s">
        <v>224</v>
      </c>
      <c r="F77" s="41" t="s">
        <v>225</v>
      </c>
      <c r="G77" s="41">
        <v>51</v>
      </c>
      <c r="H77" s="41" t="s">
        <v>226</v>
      </c>
      <c r="I77" s="41" t="s">
        <v>227</v>
      </c>
      <c r="J77" s="41">
        <v>368</v>
      </c>
      <c r="K77" s="42" t="s">
        <v>228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229</v>
      </c>
      <c r="V77" s="24"/>
      <c r="W77" s="24"/>
      <c r="X77" s="24"/>
      <c r="Y77" s="24"/>
      <c r="Z77" s="24"/>
    </row>
    <row r="78" spans="1:26" ht="84" x14ac:dyDescent="0.2">
      <c r="A78" s="38">
        <v>41</v>
      </c>
      <c r="B78" s="39" t="s">
        <v>230</v>
      </c>
      <c r="C78" s="40" t="s">
        <v>231</v>
      </c>
      <c r="D78" s="41">
        <v>30.2</v>
      </c>
      <c r="E78" s="42" t="s">
        <v>232</v>
      </c>
      <c r="F78" s="41"/>
      <c r="G78" s="41">
        <v>134</v>
      </c>
      <c r="H78" s="41" t="s">
        <v>233</v>
      </c>
      <c r="I78" s="41"/>
      <c r="J78" s="41">
        <v>858</v>
      </c>
      <c r="K78" s="42" t="s">
        <v>234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24"/>
      <c r="W78" s="24"/>
      <c r="X78" s="24"/>
      <c r="Y78" s="24"/>
      <c r="Z78" s="24"/>
    </row>
    <row r="79" spans="1:26" ht="72" x14ac:dyDescent="0.2">
      <c r="A79" s="38">
        <v>42</v>
      </c>
      <c r="B79" s="39" t="s">
        <v>235</v>
      </c>
      <c r="C79" s="40" t="s">
        <v>236</v>
      </c>
      <c r="D79" s="41">
        <v>292.24</v>
      </c>
      <c r="E79" s="42" t="s">
        <v>237</v>
      </c>
      <c r="F79" s="41" t="s">
        <v>238</v>
      </c>
      <c r="G79" s="41">
        <v>231</v>
      </c>
      <c r="H79" s="41" t="s">
        <v>239</v>
      </c>
      <c r="I79" s="41" t="s">
        <v>240</v>
      </c>
      <c r="J79" s="41">
        <v>1129</v>
      </c>
      <c r="K79" s="42" t="s">
        <v>241</v>
      </c>
      <c r="L79" s="42"/>
      <c r="M79" s="42"/>
      <c r="N79" s="42"/>
      <c r="O79" s="42"/>
      <c r="P79" s="42"/>
      <c r="Q79" s="42"/>
      <c r="R79" s="42"/>
      <c r="S79" s="42"/>
      <c r="T79" s="42"/>
      <c r="U79" s="42" t="s">
        <v>242</v>
      </c>
      <c r="V79" s="24"/>
      <c r="W79" s="24"/>
      <c r="X79" s="24"/>
      <c r="Y79" s="24"/>
      <c r="Z79" s="24"/>
    </row>
    <row r="80" spans="1:26" ht="17.850000000000001" customHeight="1" x14ac:dyDescent="0.2">
      <c r="A80" s="56" t="s">
        <v>243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24"/>
      <c r="W80" s="24"/>
      <c r="X80" s="24"/>
      <c r="Y80" s="24"/>
      <c r="Z80" s="24"/>
    </row>
    <row r="81" spans="1:26" ht="84" x14ac:dyDescent="0.2">
      <c r="A81" s="38">
        <v>43</v>
      </c>
      <c r="B81" s="39" t="s">
        <v>244</v>
      </c>
      <c r="C81" s="40" t="s">
        <v>245</v>
      </c>
      <c r="D81" s="41">
        <v>67.3</v>
      </c>
      <c r="E81" s="42" t="s">
        <v>246</v>
      </c>
      <c r="F81" s="41"/>
      <c r="G81" s="41">
        <v>81</v>
      </c>
      <c r="H81" s="41" t="s">
        <v>247</v>
      </c>
      <c r="I81" s="41"/>
      <c r="J81" s="41">
        <v>517</v>
      </c>
      <c r="K81" s="42" t="s">
        <v>248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4"/>
      <c r="W81" s="24"/>
      <c r="X81" s="24"/>
      <c r="Y81" s="24"/>
      <c r="Z81" s="24"/>
    </row>
    <row r="82" spans="1:26" ht="48" x14ac:dyDescent="0.2">
      <c r="A82" s="38">
        <v>44</v>
      </c>
      <c r="B82" s="39" t="s">
        <v>249</v>
      </c>
      <c r="C82" s="40" t="s">
        <v>250</v>
      </c>
      <c r="D82" s="41">
        <v>2182.5500000000002</v>
      </c>
      <c r="E82" s="42" t="s">
        <v>208</v>
      </c>
      <c r="F82" s="41">
        <v>45.19</v>
      </c>
      <c r="G82" s="41">
        <v>26</v>
      </c>
      <c r="H82" s="41" t="s">
        <v>251</v>
      </c>
      <c r="I82" s="41">
        <v>1</v>
      </c>
      <c r="J82" s="41">
        <v>243</v>
      </c>
      <c r="K82" s="42" t="s">
        <v>252</v>
      </c>
      <c r="L82" s="42"/>
      <c r="M82" s="42"/>
      <c r="N82" s="42"/>
      <c r="O82" s="42"/>
      <c r="P82" s="42"/>
      <c r="Q82" s="42"/>
      <c r="R82" s="42"/>
      <c r="S82" s="42"/>
      <c r="T82" s="42"/>
      <c r="U82" s="42">
        <v>3</v>
      </c>
      <c r="V82" s="24"/>
      <c r="W82" s="24"/>
      <c r="X82" s="24"/>
      <c r="Y82" s="24"/>
      <c r="Z82" s="24"/>
    </row>
    <row r="83" spans="1:26" ht="72" x14ac:dyDescent="0.2">
      <c r="A83" s="38">
        <v>45</v>
      </c>
      <c r="B83" s="39" t="s">
        <v>235</v>
      </c>
      <c r="C83" s="40" t="s">
        <v>253</v>
      </c>
      <c r="D83" s="41">
        <v>292.24</v>
      </c>
      <c r="E83" s="42" t="s">
        <v>237</v>
      </c>
      <c r="F83" s="41" t="s">
        <v>238</v>
      </c>
      <c r="G83" s="41">
        <v>117</v>
      </c>
      <c r="H83" s="41" t="s">
        <v>254</v>
      </c>
      <c r="I83" s="41" t="s">
        <v>255</v>
      </c>
      <c r="J83" s="41">
        <v>570</v>
      </c>
      <c r="K83" s="42" t="s">
        <v>256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257</v>
      </c>
      <c r="V83" s="24"/>
      <c r="W83" s="24"/>
      <c r="X83" s="24"/>
      <c r="Y83" s="24"/>
      <c r="Z83" s="24"/>
    </row>
    <row r="84" spans="1:26" ht="48" x14ac:dyDescent="0.2">
      <c r="A84" s="38">
        <v>46</v>
      </c>
      <c r="B84" s="39" t="s">
        <v>258</v>
      </c>
      <c r="C84" s="40" t="s">
        <v>259</v>
      </c>
      <c r="D84" s="41">
        <v>67.45</v>
      </c>
      <c r="E84" s="42" t="s">
        <v>260</v>
      </c>
      <c r="F84" s="41">
        <v>15.52</v>
      </c>
      <c r="G84" s="41">
        <v>135</v>
      </c>
      <c r="H84" s="41" t="s">
        <v>261</v>
      </c>
      <c r="I84" s="41">
        <v>31</v>
      </c>
      <c r="J84" s="41">
        <v>766</v>
      </c>
      <c r="K84" s="42" t="s">
        <v>262</v>
      </c>
      <c r="L84" s="42"/>
      <c r="M84" s="42"/>
      <c r="N84" s="42"/>
      <c r="O84" s="42"/>
      <c r="P84" s="42"/>
      <c r="Q84" s="42"/>
      <c r="R84" s="42"/>
      <c r="S84" s="42"/>
      <c r="T84" s="42"/>
      <c r="U84" s="42">
        <v>111</v>
      </c>
      <c r="V84" s="24"/>
      <c r="W84" s="24"/>
      <c r="X84" s="24"/>
      <c r="Y84" s="24"/>
      <c r="Z84" s="24"/>
    </row>
    <row r="85" spans="1:26" ht="17.850000000000001" customHeight="1" x14ac:dyDescent="0.2">
      <c r="A85" s="56" t="s">
        <v>263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24"/>
      <c r="W85" s="24"/>
      <c r="X85" s="24"/>
      <c r="Y85" s="24"/>
      <c r="Z85" s="24"/>
    </row>
    <row r="86" spans="1:26" ht="72" x14ac:dyDescent="0.2">
      <c r="A86" s="38">
        <v>47</v>
      </c>
      <c r="B86" s="39" t="s">
        <v>264</v>
      </c>
      <c r="C86" s="40" t="s">
        <v>265</v>
      </c>
      <c r="D86" s="41">
        <v>2012.34</v>
      </c>
      <c r="E86" s="42" t="s">
        <v>266</v>
      </c>
      <c r="F86" s="41" t="s">
        <v>267</v>
      </c>
      <c r="G86" s="41">
        <v>111</v>
      </c>
      <c r="H86" s="41" t="s">
        <v>72</v>
      </c>
      <c r="I86" s="41" t="s">
        <v>268</v>
      </c>
      <c r="J86" s="41">
        <v>713</v>
      </c>
      <c r="K86" s="42" t="s">
        <v>269</v>
      </c>
      <c r="L86" s="42"/>
      <c r="M86" s="42"/>
      <c r="N86" s="42"/>
      <c r="O86" s="42"/>
      <c r="P86" s="42"/>
      <c r="Q86" s="42"/>
      <c r="R86" s="42"/>
      <c r="S86" s="42"/>
      <c r="T86" s="42"/>
      <c r="U86" s="42" t="s">
        <v>270</v>
      </c>
      <c r="V86" s="24"/>
      <c r="W86" s="24"/>
      <c r="X86" s="24"/>
      <c r="Y86" s="24"/>
      <c r="Z86" s="24"/>
    </row>
    <row r="87" spans="1:26" ht="84" x14ac:dyDescent="0.2">
      <c r="A87" s="38">
        <v>48</v>
      </c>
      <c r="B87" s="39" t="s">
        <v>230</v>
      </c>
      <c r="C87" s="40" t="s">
        <v>271</v>
      </c>
      <c r="D87" s="41">
        <v>30.2</v>
      </c>
      <c r="E87" s="42" t="s">
        <v>232</v>
      </c>
      <c r="F87" s="41"/>
      <c r="G87" s="41">
        <v>168</v>
      </c>
      <c r="H87" s="41" t="s">
        <v>272</v>
      </c>
      <c r="I87" s="41"/>
      <c r="J87" s="41">
        <v>1073</v>
      </c>
      <c r="K87" s="42" t="s">
        <v>273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4"/>
      <c r="W87" s="24"/>
      <c r="X87" s="24"/>
      <c r="Y87" s="24"/>
      <c r="Z87" s="24"/>
    </row>
    <row r="88" spans="1:26" ht="60" x14ac:dyDescent="0.2">
      <c r="A88" s="38">
        <v>49</v>
      </c>
      <c r="B88" s="39" t="s">
        <v>274</v>
      </c>
      <c r="C88" s="40" t="s">
        <v>275</v>
      </c>
      <c r="D88" s="41">
        <v>31686.43</v>
      </c>
      <c r="E88" s="42" t="s">
        <v>276</v>
      </c>
      <c r="F88" s="41" t="s">
        <v>277</v>
      </c>
      <c r="G88" s="41">
        <v>57</v>
      </c>
      <c r="H88" s="41" t="s">
        <v>278</v>
      </c>
      <c r="I88" s="41" t="s">
        <v>279</v>
      </c>
      <c r="J88" s="41">
        <v>491</v>
      </c>
      <c r="K88" s="42" t="s">
        <v>280</v>
      </c>
      <c r="L88" s="42"/>
      <c r="M88" s="42"/>
      <c r="N88" s="42"/>
      <c r="O88" s="42"/>
      <c r="P88" s="42"/>
      <c r="Q88" s="42"/>
      <c r="R88" s="42"/>
      <c r="S88" s="42"/>
      <c r="T88" s="42"/>
      <c r="U88" s="42" t="s">
        <v>281</v>
      </c>
      <c r="V88" s="24"/>
      <c r="W88" s="24"/>
      <c r="X88" s="24"/>
      <c r="Y88" s="24"/>
      <c r="Z88" s="24"/>
    </row>
    <row r="89" spans="1:26" ht="48" x14ac:dyDescent="0.2">
      <c r="A89" s="38">
        <v>50</v>
      </c>
      <c r="B89" s="39" t="s">
        <v>282</v>
      </c>
      <c r="C89" s="40" t="s">
        <v>283</v>
      </c>
      <c r="D89" s="41">
        <v>339.13</v>
      </c>
      <c r="E89" s="42" t="s">
        <v>284</v>
      </c>
      <c r="F89" s="41" t="s">
        <v>285</v>
      </c>
      <c r="G89" s="41">
        <v>3</v>
      </c>
      <c r="H89" s="41" t="s">
        <v>286</v>
      </c>
      <c r="I89" s="41"/>
      <c r="J89" s="41">
        <v>19</v>
      </c>
      <c r="K89" s="42" t="s">
        <v>287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4"/>
      <c r="W89" s="24"/>
      <c r="X89" s="24"/>
      <c r="Y89" s="24"/>
      <c r="Z89" s="24"/>
    </row>
    <row r="90" spans="1:26" ht="48" x14ac:dyDescent="0.2">
      <c r="A90" s="38">
        <v>51</v>
      </c>
      <c r="B90" s="39" t="s">
        <v>288</v>
      </c>
      <c r="C90" s="40" t="s">
        <v>283</v>
      </c>
      <c r="D90" s="41">
        <v>443.6</v>
      </c>
      <c r="E90" s="42" t="s">
        <v>289</v>
      </c>
      <c r="F90" s="41" t="s">
        <v>290</v>
      </c>
      <c r="G90" s="41">
        <v>4</v>
      </c>
      <c r="H90" s="41" t="s">
        <v>291</v>
      </c>
      <c r="I90" s="41"/>
      <c r="J90" s="41">
        <v>19</v>
      </c>
      <c r="K90" s="42" t="s">
        <v>292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24"/>
      <c r="W90" s="24"/>
      <c r="X90" s="24"/>
      <c r="Y90" s="24"/>
      <c r="Z90" s="24"/>
    </row>
    <row r="91" spans="1:26" ht="48" x14ac:dyDescent="0.2">
      <c r="A91" s="38">
        <v>52</v>
      </c>
      <c r="B91" s="39" t="s">
        <v>293</v>
      </c>
      <c r="C91" s="40" t="s">
        <v>294</v>
      </c>
      <c r="D91" s="41">
        <v>3659.44</v>
      </c>
      <c r="E91" s="42" t="s">
        <v>295</v>
      </c>
      <c r="F91" s="41">
        <v>430.27</v>
      </c>
      <c r="G91" s="41">
        <v>37</v>
      </c>
      <c r="H91" s="41" t="s">
        <v>296</v>
      </c>
      <c r="I91" s="41">
        <v>4</v>
      </c>
      <c r="J91" s="41">
        <v>397</v>
      </c>
      <c r="K91" s="42" t="s">
        <v>297</v>
      </c>
      <c r="L91" s="42"/>
      <c r="M91" s="42"/>
      <c r="N91" s="42"/>
      <c r="O91" s="42"/>
      <c r="P91" s="42"/>
      <c r="Q91" s="42"/>
      <c r="R91" s="42"/>
      <c r="S91" s="42"/>
      <c r="T91" s="42"/>
      <c r="U91" s="42">
        <v>25</v>
      </c>
      <c r="V91" s="24"/>
      <c r="W91" s="24"/>
      <c r="X91" s="24"/>
      <c r="Y91" s="24"/>
      <c r="Z91" s="24"/>
    </row>
    <row r="92" spans="1:26" ht="72" x14ac:dyDescent="0.2">
      <c r="A92" s="38">
        <v>53</v>
      </c>
      <c r="B92" s="39" t="s">
        <v>298</v>
      </c>
      <c r="C92" s="40">
        <v>2</v>
      </c>
      <c r="D92" s="41">
        <v>34.409999999999997</v>
      </c>
      <c r="E92" s="42" t="s">
        <v>299</v>
      </c>
      <c r="F92" s="41" t="s">
        <v>300</v>
      </c>
      <c r="G92" s="41">
        <v>69</v>
      </c>
      <c r="H92" s="41" t="s">
        <v>301</v>
      </c>
      <c r="I92" s="41" t="s">
        <v>302</v>
      </c>
      <c r="J92" s="41">
        <v>516</v>
      </c>
      <c r="K92" s="42" t="s">
        <v>303</v>
      </c>
      <c r="L92" s="42"/>
      <c r="M92" s="42"/>
      <c r="N92" s="42"/>
      <c r="O92" s="42"/>
      <c r="P92" s="42"/>
      <c r="Q92" s="42"/>
      <c r="R92" s="42"/>
      <c r="S92" s="42"/>
      <c r="T92" s="42"/>
      <c r="U92" s="42" t="s">
        <v>304</v>
      </c>
      <c r="V92" s="24"/>
      <c r="W92" s="24"/>
      <c r="X92" s="24"/>
      <c r="Y92" s="24"/>
      <c r="Z92" s="24"/>
    </row>
    <row r="93" spans="1:26" ht="60" x14ac:dyDescent="0.2">
      <c r="A93" s="38">
        <v>54</v>
      </c>
      <c r="B93" s="39" t="s">
        <v>305</v>
      </c>
      <c r="C93" s="40">
        <v>1</v>
      </c>
      <c r="D93" s="41">
        <v>109.03</v>
      </c>
      <c r="E93" s="42" t="s">
        <v>306</v>
      </c>
      <c r="F93" s="41"/>
      <c r="G93" s="41">
        <v>109</v>
      </c>
      <c r="H93" s="41" t="s">
        <v>307</v>
      </c>
      <c r="I93" s="41"/>
      <c r="J93" s="41">
        <v>683</v>
      </c>
      <c r="K93" s="42" t="s">
        <v>308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24"/>
      <c r="W93" s="24"/>
      <c r="X93" s="24"/>
      <c r="Y93" s="24"/>
      <c r="Z93" s="24"/>
    </row>
    <row r="94" spans="1:26" ht="96" x14ac:dyDescent="0.2">
      <c r="A94" s="38">
        <v>55</v>
      </c>
      <c r="B94" s="39" t="s">
        <v>309</v>
      </c>
      <c r="C94" s="40">
        <v>1</v>
      </c>
      <c r="D94" s="41">
        <v>211.83</v>
      </c>
      <c r="E94" s="42" t="s">
        <v>310</v>
      </c>
      <c r="F94" s="41">
        <v>101.25</v>
      </c>
      <c r="G94" s="41">
        <v>212</v>
      </c>
      <c r="H94" s="41" t="s">
        <v>311</v>
      </c>
      <c r="I94" s="41">
        <v>101</v>
      </c>
      <c r="J94" s="41">
        <v>1573</v>
      </c>
      <c r="K94" s="42" t="s">
        <v>312</v>
      </c>
      <c r="L94" s="42"/>
      <c r="M94" s="42"/>
      <c r="N94" s="42"/>
      <c r="O94" s="42"/>
      <c r="P94" s="42"/>
      <c r="Q94" s="42"/>
      <c r="R94" s="42"/>
      <c r="S94" s="42"/>
      <c r="T94" s="42"/>
      <c r="U94" s="42">
        <v>363</v>
      </c>
      <c r="V94" s="24"/>
      <c r="W94" s="24"/>
      <c r="X94" s="24"/>
      <c r="Y94" s="24"/>
      <c r="Z94" s="24"/>
    </row>
    <row r="95" spans="1:26" ht="72" x14ac:dyDescent="0.2">
      <c r="A95" s="38">
        <v>56</v>
      </c>
      <c r="B95" s="39" t="s">
        <v>313</v>
      </c>
      <c r="C95" s="40">
        <v>1</v>
      </c>
      <c r="D95" s="41">
        <v>434.15</v>
      </c>
      <c r="E95" s="42" t="s">
        <v>314</v>
      </c>
      <c r="F95" s="41"/>
      <c r="G95" s="41">
        <v>434</v>
      </c>
      <c r="H95" s="41" t="s">
        <v>315</v>
      </c>
      <c r="I95" s="41"/>
      <c r="J95" s="41">
        <v>2718</v>
      </c>
      <c r="K95" s="42" t="s">
        <v>316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84" x14ac:dyDescent="0.2">
      <c r="A96" s="43">
        <v>57</v>
      </c>
      <c r="B96" s="44" t="s">
        <v>317</v>
      </c>
      <c r="C96" s="45">
        <v>1</v>
      </c>
      <c r="D96" s="46">
        <v>23.79</v>
      </c>
      <c r="E96" s="47" t="s">
        <v>318</v>
      </c>
      <c r="F96" s="46"/>
      <c r="G96" s="46">
        <v>24</v>
      </c>
      <c r="H96" s="46" t="s">
        <v>319</v>
      </c>
      <c r="I96" s="46"/>
      <c r="J96" s="46">
        <v>38</v>
      </c>
      <c r="K96" s="47" t="s">
        <v>320</v>
      </c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24"/>
      <c r="W96" s="24"/>
      <c r="X96" s="24"/>
      <c r="Y96" s="24"/>
      <c r="Z96" s="24"/>
    </row>
    <row r="97" spans="1:26" ht="21" customHeight="1" x14ac:dyDescent="0.2">
      <c r="A97" s="54" t="s">
        <v>321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24"/>
      <c r="W97" s="24"/>
      <c r="X97" s="24"/>
      <c r="Y97" s="24"/>
      <c r="Z97" s="24"/>
    </row>
    <row r="98" spans="1:26" ht="48" x14ac:dyDescent="0.2">
      <c r="A98" s="38">
        <v>58</v>
      </c>
      <c r="B98" s="39" t="s">
        <v>322</v>
      </c>
      <c r="C98" s="40">
        <v>2</v>
      </c>
      <c r="D98" s="41">
        <v>179.07</v>
      </c>
      <c r="E98" s="42">
        <v>179.07</v>
      </c>
      <c r="F98" s="41"/>
      <c r="G98" s="41">
        <v>358</v>
      </c>
      <c r="H98" s="41">
        <v>358</v>
      </c>
      <c r="I98" s="41"/>
      <c r="J98" s="41">
        <v>2242</v>
      </c>
      <c r="K98" s="42">
        <v>2242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24"/>
      <c r="W98" s="24"/>
      <c r="X98" s="24"/>
      <c r="Y98" s="24"/>
      <c r="Z98" s="24"/>
    </row>
    <row r="99" spans="1:26" ht="48" x14ac:dyDescent="0.2">
      <c r="A99" s="38">
        <v>59</v>
      </c>
      <c r="B99" s="39" t="s">
        <v>323</v>
      </c>
      <c r="C99" s="40">
        <v>1</v>
      </c>
      <c r="D99" s="41">
        <v>112.46</v>
      </c>
      <c r="E99" s="42">
        <v>112.46</v>
      </c>
      <c r="F99" s="41"/>
      <c r="G99" s="41">
        <v>112</v>
      </c>
      <c r="H99" s="41">
        <v>112</v>
      </c>
      <c r="I99" s="41"/>
      <c r="J99" s="41">
        <v>704</v>
      </c>
      <c r="K99" s="42">
        <v>704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24"/>
      <c r="W99" s="24"/>
      <c r="X99" s="24"/>
      <c r="Y99" s="24"/>
      <c r="Z99" s="24"/>
    </row>
    <row r="100" spans="1:26" ht="60" x14ac:dyDescent="0.2">
      <c r="A100" s="38">
        <v>60</v>
      </c>
      <c r="B100" s="39" t="s">
        <v>324</v>
      </c>
      <c r="C100" s="40">
        <v>15</v>
      </c>
      <c r="D100" s="41">
        <v>1.43</v>
      </c>
      <c r="E100" s="42" t="s">
        <v>325</v>
      </c>
      <c r="F100" s="41"/>
      <c r="G100" s="41">
        <v>21</v>
      </c>
      <c r="H100" s="41">
        <v>21</v>
      </c>
      <c r="I100" s="41"/>
      <c r="J100" s="41">
        <v>284</v>
      </c>
      <c r="K100" s="42">
        <v>284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24"/>
      <c r="W100" s="24"/>
      <c r="X100" s="24"/>
      <c r="Y100" s="24"/>
      <c r="Z100" s="24"/>
    </row>
    <row r="101" spans="1:26" ht="48" x14ac:dyDescent="0.2">
      <c r="A101" s="38">
        <v>61</v>
      </c>
      <c r="B101" s="39" t="s">
        <v>326</v>
      </c>
      <c r="C101" s="40">
        <v>4.4000000000000004</v>
      </c>
      <c r="D101" s="41">
        <v>23.8</v>
      </c>
      <c r="E101" s="42">
        <v>23.8</v>
      </c>
      <c r="F101" s="41"/>
      <c r="G101" s="41">
        <v>105</v>
      </c>
      <c r="H101" s="41">
        <v>105</v>
      </c>
      <c r="I101" s="41"/>
      <c r="J101" s="41">
        <v>656</v>
      </c>
      <c r="K101" s="42">
        <v>656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24"/>
      <c r="W101" s="24"/>
      <c r="X101" s="24"/>
      <c r="Y101" s="24"/>
      <c r="Z101" s="24"/>
    </row>
    <row r="102" spans="1:26" ht="72" x14ac:dyDescent="0.2">
      <c r="A102" s="38">
        <v>62</v>
      </c>
      <c r="B102" s="39" t="s">
        <v>327</v>
      </c>
      <c r="C102" s="40" t="s">
        <v>328</v>
      </c>
      <c r="D102" s="41">
        <v>25.08</v>
      </c>
      <c r="E102" s="42">
        <v>25.08</v>
      </c>
      <c r="F102" s="41"/>
      <c r="G102" s="41"/>
      <c r="H102" s="41"/>
      <c r="I102" s="41"/>
      <c r="J102" s="41">
        <v>3</v>
      </c>
      <c r="K102" s="42">
        <v>3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24"/>
      <c r="W102" s="24"/>
      <c r="X102" s="24"/>
      <c r="Y102" s="24"/>
      <c r="Z102" s="24"/>
    </row>
    <row r="103" spans="1:26" ht="72" x14ac:dyDescent="0.2">
      <c r="A103" s="38">
        <v>63</v>
      </c>
      <c r="B103" s="39" t="s">
        <v>329</v>
      </c>
      <c r="C103" s="40">
        <v>1</v>
      </c>
      <c r="D103" s="41">
        <v>108.63</v>
      </c>
      <c r="E103" s="42" t="s">
        <v>330</v>
      </c>
      <c r="F103" s="41">
        <v>52.17</v>
      </c>
      <c r="G103" s="41">
        <v>109</v>
      </c>
      <c r="H103" s="41" t="s">
        <v>331</v>
      </c>
      <c r="I103" s="41">
        <v>52</v>
      </c>
      <c r="J103" s="41">
        <v>786</v>
      </c>
      <c r="K103" s="42" t="s">
        <v>332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>
        <v>202</v>
      </c>
      <c r="V103" s="24"/>
      <c r="W103" s="24"/>
      <c r="X103" s="24"/>
      <c r="Y103" s="24"/>
      <c r="Z103" s="24"/>
    </row>
    <row r="104" spans="1:26" ht="60" x14ac:dyDescent="0.2">
      <c r="A104" s="38">
        <v>64</v>
      </c>
      <c r="B104" s="39" t="s">
        <v>333</v>
      </c>
      <c r="C104" s="40" t="s">
        <v>334</v>
      </c>
      <c r="D104" s="41">
        <v>17.54</v>
      </c>
      <c r="E104" s="42">
        <v>4.99</v>
      </c>
      <c r="F104" s="41" t="s">
        <v>335</v>
      </c>
      <c r="G104" s="41">
        <v>13</v>
      </c>
      <c r="H104" s="41">
        <v>4</v>
      </c>
      <c r="I104" s="41" t="s">
        <v>336</v>
      </c>
      <c r="J104" s="41">
        <v>109</v>
      </c>
      <c r="K104" s="42">
        <v>48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 t="s">
        <v>337</v>
      </c>
      <c r="V104" s="24"/>
      <c r="W104" s="24"/>
      <c r="X104" s="24"/>
      <c r="Y104" s="24"/>
      <c r="Z104" s="24"/>
    </row>
    <row r="105" spans="1:26" ht="72" x14ac:dyDescent="0.2">
      <c r="A105" s="38">
        <v>65</v>
      </c>
      <c r="B105" s="39" t="s">
        <v>338</v>
      </c>
      <c r="C105" s="40" t="s">
        <v>334</v>
      </c>
      <c r="D105" s="41">
        <v>6.04</v>
      </c>
      <c r="E105" s="42">
        <v>0.97</v>
      </c>
      <c r="F105" s="41" t="s">
        <v>339</v>
      </c>
      <c r="G105" s="41">
        <v>4</v>
      </c>
      <c r="H105" s="41">
        <v>1</v>
      </c>
      <c r="I105" s="41">
        <v>3</v>
      </c>
      <c r="J105" s="41">
        <v>34</v>
      </c>
      <c r="K105" s="42">
        <v>9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 t="s">
        <v>340</v>
      </c>
      <c r="V105" s="24"/>
      <c r="W105" s="24"/>
      <c r="X105" s="24"/>
      <c r="Y105" s="24"/>
      <c r="Z105" s="24"/>
    </row>
    <row r="106" spans="1:26" ht="72" x14ac:dyDescent="0.2">
      <c r="A106" s="43">
        <v>66</v>
      </c>
      <c r="B106" s="44" t="s">
        <v>341</v>
      </c>
      <c r="C106" s="45">
        <v>1</v>
      </c>
      <c r="D106" s="46">
        <v>968.45</v>
      </c>
      <c r="E106" s="47">
        <v>170.24</v>
      </c>
      <c r="F106" s="46" t="s">
        <v>342</v>
      </c>
      <c r="G106" s="46">
        <v>968</v>
      </c>
      <c r="H106" s="46">
        <v>170</v>
      </c>
      <c r="I106" s="46" t="s">
        <v>343</v>
      </c>
      <c r="J106" s="46">
        <v>7685</v>
      </c>
      <c r="K106" s="47">
        <v>2294</v>
      </c>
      <c r="L106" s="47"/>
      <c r="M106" s="47"/>
      <c r="N106" s="47"/>
      <c r="O106" s="47"/>
      <c r="P106" s="47"/>
      <c r="Q106" s="47"/>
      <c r="R106" s="47"/>
      <c r="S106" s="47"/>
      <c r="T106" s="47"/>
      <c r="U106" s="47" t="s">
        <v>344</v>
      </c>
      <c r="V106" s="24"/>
      <c r="W106" s="24"/>
      <c r="X106" s="24"/>
      <c r="Y106" s="24"/>
      <c r="Z106" s="24"/>
    </row>
    <row r="107" spans="1:26" ht="36" x14ac:dyDescent="0.2">
      <c r="A107" s="50" t="s">
        <v>345</v>
      </c>
      <c r="B107" s="51"/>
      <c r="C107" s="51"/>
      <c r="D107" s="51"/>
      <c r="E107" s="51"/>
      <c r="F107" s="51"/>
      <c r="G107" s="48">
        <v>31449</v>
      </c>
      <c r="H107" s="48" t="s">
        <v>346</v>
      </c>
      <c r="I107" s="48" t="s">
        <v>347</v>
      </c>
      <c r="J107" s="48">
        <v>175069</v>
      </c>
      <c r="K107" s="48" t="s">
        <v>348</v>
      </c>
      <c r="L107" s="48"/>
      <c r="M107" s="48"/>
      <c r="N107" s="48"/>
      <c r="O107" s="48"/>
      <c r="P107" s="48"/>
      <c r="Q107" s="48"/>
      <c r="R107" s="48"/>
      <c r="S107" s="48"/>
      <c r="T107" s="48"/>
      <c r="U107" s="48" t="s">
        <v>349</v>
      </c>
      <c r="V107" s="24"/>
      <c r="W107" s="24"/>
      <c r="X107" s="24"/>
      <c r="Y107" s="24"/>
      <c r="Z107" s="24"/>
    </row>
    <row r="108" spans="1:26" x14ac:dyDescent="0.2">
      <c r="A108" s="50" t="s">
        <v>350</v>
      </c>
      <c r="B108" s="51"/>
      <c r="C108" s="51"/>
      <c r="D108" s="51"/>
      <c r="E108" s="51"/>
      <c r="F108" s="51"/>
      <c r="G108" s="48"/>
      <c r="H108" s="48"/>
      <c r="I108" s="48"/>
      <c r="J108" s="48">
        <v>175071</v>
      </c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24"/>
      <c r="W108" s="24"/>
      <c r="X108" s="24"/>
      <c r="Y108" s="24"/>
      <c r="Z108" s="24"/>
    </row>
    <row r="109" spans="1:26" x14ac:dyDescent="0.2">
      <c r="A109" s="50" t="s">
        <v>351</v>
      </c>
      <c r="B109" s="51"/>
      <c r="C109" s="51"/>
      <c r="D109" s="51"/>
      <c r="E109" s="51"/>
      <c r="F109" s="51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24"/>
      <c r="W109" s="24"/>
      <c r="X109" s="24"/>
      <c r="Y109" s="24"/>
      <c r="Z109" s="24"/>
    </row>
    <row r="110" spans="1:26" ht="36" x14ac:dyDescent="0.2">
      <c r="A110" s="50" t="s">
        <v>352</v>
      </c>
      <c r="B110" s="51"/>
      <c r="C110" s="51"/>
      <c r="D110" s="51"/>
      <c r="E110" s="51"/>
      <c r="F110" s="51"/>
      <c r="G110" s="48"/>
      <c r="H110" s="48"/>
      <c r="I110" s="48"/>
      <c r="J110" s="48">
        <v>2</v>
      </c>
      <c r="K110" s="48" t="s">
        <v>353</v>
      </c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24"/>
      <c r="W110" s="24"/>
      <c r="X110" s="24"/>
      <c r="Y110" s="24"/>
      <c r="Z110" s="24"/>
    </row>
    <row r="111" spans="1:26" x14ac:dyDescent="0.2">
      <c r="A111" s="50" t="s">
        <v>354</v>
      </c>
      <c r="B111" s="51"/>
      <c r="C111" s="51"/>
      <c r="D111" s="51"/>
      <c r="E111" s="51"/>
      <c r="F111" s="51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24"/>
      <c r="W111" s="24"/>
      <c r="X111" s="24"/>
      <c r="Y111" s="24"/>
      <c r="Z111" s="24"/>
    </row>
    <row r="112" spans="1:26" x14ac:dyDescent="0.2">
      <c r="A112" s="50" t="s">
        <v>355</v>
      </c>
      <c r="B112" s="51"/>
      <c r="C112" s="51"/>
      <c r="D112" s="51"/>
      <c r="E112" s="51"/>
      <c r="F112" s="51"/>
      <c r="G112" s="48">
        <v>3739</v>
      </c>
      <c r="H112" s="48"/>
      <c r="I112" s="48"/>
      <c r="J112" s="48">
        <v>46265</v>
      </c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24"/>
      <c r="W112" s="24"/>
      <c r="X112" s="24"/>
      <c r="Y112" s="24"/>
      <c r="Z112" s="24"/>
    </row>
    <row r="113" spans="1:26" x14ac:dyDescent="0.2">
      <c r="A113" s="50" t="s">
        <v>356</v>
      </c>
      <c r="B113" s="51"/>
      <c r="C113" s="51"/>
      <c r="D113" s="51"/>
      <c r="E113" s="51"/>
      <c r="F113" s="51"/>
      <c r="G113" s="48">
        <v>17643</v>
      </c>
      <c r="H113" s="48"/>
      <c r="I113" s="48"/>
      <c r="J113" s="48">
        <v>89483</v>
      </c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24"/>
      <c r="W113" s="24"/>
      <c r="X113" s="24"/>
      <c r="Y113" s="24"/>
      <c r="Z113" s="24"/>
    </row>
    <row r="114" spans="1:26" x14ac:dyDescent="0.2">
      <c r="A114" s="50" t="s">
        <v>357</v>
      </c>
      <c r="B114" s="51"/>
      <c r="C114" s="51"/>
      <c r="D114" s="51"/>
      <c r="E114" s="51"/>
      <c r="F114" s="51"/>
      <c r="G114" s="48">
        <v>10618</v>
      </c>
      <c r="H114" s="48"/>
      <c r="I114" s="48"/>
      <c r="J114" s="48">
        <v>46756</v>
      </c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24"/>
      <c r="W114" s="24"/>
      <c r="X114" s="24"/>
      <c r="Y114" s="24"/>
      <c r="Z114" s="24"/>
    </row>
    <row r="115" spans="1:26" x14ac:dyDescent="0.2">
      <c r="A115" s="52" t="s">
        <v>358</v>
      </c>
      <c r="B115" s="53"/>
      <c r="C115" s="53"/>
      <c r="D115" s="53"/>
      <c r="E115" s="53"/>
      <c r="F115" s="53"/>
      <c r="G115" s="49">
        <v>3467</v>
      </c>
      <c r="H115" s="49"/>
      <c r="I115" s="49"/>
      <c r="J115" s="49">
        <v>39735</v>
      </c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24"/>
      <c r="W115" s="24"/>
      <c r="X115" s="24"/>
      <c r="Y115" s="24"/>
      <c r="Z115" s="24"/>
    </row>
    <row r="116" spans="1:26" x14ac:dyDescent="0.2">
      <c r="A116" s="52" t="s">
        <v>359</v>
      </c>
      <c r="B116" s="53"/>
      <c r="C116" s="53"/>
      <c r="D116" s="53"/>
      <c r="E116" s="53"/>
      <c r="F116" s="53"/>
      <c r="G116" s="49">
        <v>1926</v>
      </c>
      <c r="H116" s="49"/>
      <c r="I116" s="49"/>
      <c r="J116" s="49">
        <v>20757</v>
      </c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24"/>
      <c r="W116" s="24"/>
      <c r="X116" s="24"/>
      <c r="Y116" s="24"/>
      <c r="Z116" s="24"/>
    </row>
    <row r="117" spans="1:26" x14ac:dyDescent="0.2">
      <c r="A117" s="52" t="s">
        <v>360</v>
      </c>
      <c r="B117" s="53"/>
      <c r="C117" s="53"/>
      <c r="D117" s="53"/>
      <c r="E117" s="53"/>
      <c r="F117" s="53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24"/>
      <c r="W117" s="24"/>
      <c r="X117" s="24"/>
      <c r="Y117" s="24"/>
      <c r="Z117" s="24"/>
    </row>
    <row r="118" spans="1:26" x14ac:dyDescent="0.2">
      <c r="A118" s="50" t="s">
        <v>361</v>
      </c>
      <c r="B118" s="51"/>
      <c r="C118" s="51"/>
      <c r="D118" s="51"/>
      <c r="E118" s="51"/>
      <c r="F118" s="51"/>
      <c r="G118" s="48">
        <v>36784</v>
      </c>
      <c r="H118" s="48"/>
      <c r="I118" s="48"/>
      <c r="J118" s="48">
        <v>235005</v>
      </c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24"/>
      <c r="W118" s="24"/>
      <c r="X118" s="24"/>
      <c r="Y118" s="24"/>
      <c r="Z118" s="24"/>
    </row>
    <row r="119" spans="1:26" x14ac:dyDescent="0.2">
      <c r="A119" s="50" t="s">
        <v>362</v>
      </c>
      <c r="B119" s="51"/>
      <c r="C119" s="51"/>
      <c r="D119" s="51"/>
      <c r="E119" s="51"/>
      <c r="F119" s="51"/>
      <c r="G119" s="48">
        <v>58</v>
      </c>
      <c r="H119" s="48"/>
      <c r="I119" s="48"/>
      <c r="J119" s="48">
        <v>558</v>
      </c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4"/>
      <c r="W119" s="24"/>
      <c r="X119" s="24"/>
      <c r="Y119" s="24"/>
      <c r="Z119" s="24"/>
    </row>
    <row r="120" spans="1:26" x14ac:dyDescent="0.2">
      <c r="A120" s="50" t="s">
        <v>363</v>
      </c>
      <c r="B120" s="51"/>
      <c r="C120" s="51"/>
      <c r="D120" s="51"/>
      <c r="E120" s="51"/>
      <c r="F120" s="51"/>
      <c r="G120" s="48">
        <v>36842</v>
      </c>
      <c r="H120" s="48"/>
      <c r="I120" s="48"/>
      <c r="J120" s="48">
        <v>235563</v>
      </c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24"/>
      <c r="W120" s="24"/>
      <c r="X120" s="24"/>
      <c r="Y120" s="24"/>
      <c r="Z120" s="24"/>
    </row>
    <row r="121" spans="1:26" x14ac:dyDescent="0.2">
      <c r="A121" s="52" t="s">
        <v>364</v>
      </c>
      <c r="B121" s="53"/>
      <c r="C121" s="53"/>
      <c r="D121" s="53"/>
      <c r="E121" s="53"/>
      <c r="F121" s="53"/>
      <c r="G121" s="49">
        <v>36842</v>
      </c>
      <c r="H121" s="49"/>
      <c r="I121" s="49"/>
      <c r="J121" s="49">
        <v>235563</v>
      </c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24"/>
      <c r="W121" s="24"/>
      <c r="X121" s="24"/>
      <c r="Y121" s="24"/>
      <c r="Z121" s="24"/>
    </row>
    <row r="122" spans="1:26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4"/>
      <c r="W122" s="24"/>
      <c r="X122" s="24"/>
      <c r="Y122" s="24"/>
      <c r="Z122" s="24"/>
    </row>
    <row r="123" spans="1:26" x14ac:dyDescent="0.2">
      <c r="A123" s="25"/>
      <c r="B123" s="29" t="s">
        <v>23</v>
      </c>
      <c r="C123" s="30"/>
      <c r="D123" s="31"/>
      <c r="E123" s="31"/>
      <c r="F123" s="30"/>
      <c r="G123" s="32">
        <f>IF(ISBLANK(X20),"",ROUND(Y20/X20,2)*100)</f>
        <v>93</v>
      </c>
      <c r="H123" s="4"/>
      <c r="I123" s="4"/>
      <c r="J123" s="32">
        <f>IF(ISBLANK(X21),"",ROUND(Y21/X21,2)*100)</f>
        <v>86</v>
      </c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24"/>
      <c r="W123" s="24"/>
      <c r="X123" s="24"/>
      <c r="Y123" s="24"/>
      <c r="Z123" s="24"/>
    </row>
    <row r="124" spans="1:26" x14ac:dyDescent="0.2">
      <c r="A124" s="25"/>
      <c r="B124" s="29" t="s">
        <v>24</v>
      </c>
      <c r="C124" s="30"/>
      <c r="D124" s="31"/>
      <c r="E124" s="31"/>
      <c r="F124" s="30"/>
      <c r="G124" s="20">
        <f>IF(ISBLANK(X20),"",ROUND(Z20/X20,2)*100)</f>
        <v>52</v>
      </c>
      <c r="H124" s="6"/>
      <c r="I124" s="6"/>
      <c r="J124" s="20">
        <f>IF(ISBLANK(X21),"",ROUND(Z21/X21,2)*100)</f>
        <v>45</v>
      </c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24"/>
      <c r="W124" s="24"/>
      <c r="X124" s="24"/>
      <c r="Y124" s="24"/>
      <c r="Z124" s="24"/>
    </row>
    <row r="125" spans="1:26" x14ac:dyDescent="0.2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24"/>
      <c r="W125" s="24"/>
      <c r="X125" s="24"/>
      <c r="Y125" s="24"/>
      <c r="Z125" s="24"/>
    </row>
    <row r="126" spans="1:26" x14ac:dyDescent="0.2">
      <c r="A126" s="35" t="s">
        <v>33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x14ac:dyDescent="0.2">
      <c r="A127" s="2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35" t="s">
        <v>34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21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6"/>
      <c r="W129" s="6"/>
      <c r="X129" s="6"/>
      <c r="Y129" s="6"/>
      <c r="Z129" s="6"/>
    </row>
    <row r="130" spans="1:26" x14ac:dyDescent="0.2">
      <c r="V130" s="26"/>
      <c r="W130" s="26"/>
      <c r="X130" s="26"/>
      <c r="Y130" s="26"/>
      <c r="Z130" s="26"/>
    </row>
  </sheetData>
  <mergeCells count="51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A71:U71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A30:U30"/>
    <mergeCell ref="A31:U31"/>
    <mergeCell ref="A52:U52"/>
    <mergeCell ref="A53:U53"/>
    <mergeCell ref="A63:U63"/>
    <mergeCell ref="A113:F113"/>
    <mergeCell ref="A75:U75"/>
    <mergeCell ref="A76:U76"/>
    <mergeCell ref="A80:U80"/>
    <mergeCell ref="A85:U85"/>
    <mergeCell ref="A97:U97"/>
    <mergeCell ref="A107:F107"/>
    <mergeCell ref="A108:F108"/>
    <mergeCell ref="A109:F109"/>
    <mergeCell ref="A110:F110"/>
    <mergeCell ref="A111:F111"/>
    <mergeCell ref="A112:F112"/>
    <mergeCell ref="A120:F120"/>
    <mergeCell ref="A121:F121"/>
    <mergeCell ref="A114:F114"/>
    <mergeCell ref="A115:F115"/>
    <mergeCell ref="A116:F116"/>
    <mergeCell ref="A117:F117"/>
    <mergeCell ref="A118:F118"/>
    <mergeCell ref="A119:F11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2019-12-05T04:07:37Z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